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50"/>
  </bookViews>
  <sheets>
    <sheet name="ЛОТЫ (2)" sheetId="1" r:id="rId1"/>
  </sheets>
  <externalReferences>
    <externalReference r:id="rId2"/>
  </externalReferences>
  <definedNames>
    <definedName name="_xlnm._FilterDatabase" localSheetId="0" hidden="1">'ЛОТЫ (2)'!$B$1:$B$613</definedName>
    <definedName name="д1">[1]РУ!$K$1:$K$2</definedName>
    <definedName name="ЛУ" localSheetId="0">#REF!</definedName>
    <definedName name="ЛУ">#REF!</definedName>
    <definedName name="_xlnm.Print_Area" localSheetId="0">'ЛОТЫ (2)'!$B$2:$G$613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13" i="1" l="1"/>
  <c r="A612" i="1"/>
  <c r="A611" i="1"/>
  <c r="A610" i="1"/>
  <c r="A609" i="1"/>
  <c r="A608" i="1"/>
  <c r="A607" i="1"/>
  <c r="E606" i="1"/>
  <c r="A606" i="1"/>
  <c r="A605" i="1"/>
  <c r="G603" i="1"/>
  <c r="A603" i="1"/>
  <c r="G602" i="1"/>
  <c r="A602" i="1"/>
  <c r="G601" i="1"/>
  <c r="A601" i="1"/>
  <c r="G600" i="1"/>
  <c r="A600" i="1"/>
  <c r="G599" i="1"/>
  <c r="A599" i="1"/>
  <c r="G598" i="1"/>
  <c r="A598" i="1"/>
  <c r="G597" i="1"/>
  <c r="G596" i="1"/>
  <c r="E608" i="1" s="1"/>
  <c r="A596" i="1"/>
  <c r="G595" i="1"/>
  <c r="A595" i="1"/>
  <c r="G594" i="1"/>
  <c r="E607" i="1" s="1"/>
  <c r="A594" i="1"/>
  <c r="G593" i="1"/>
  <c r="A593" i="1"/>
  <c r="A592" i="1"/>
  <c r="A591" i="1"/>
  <c r="A590" i="1"/>
  <c r="A589" i="1"/>
  <c r="A588" i="1"/>
  <c r="A587" i="1"/>
  <c r="A586" i="1"/>
  <c r="G585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G567" i="1"/>
  <c r="A567" i="1"/>
  <c r="G566" i="1"/>
  <c r="A566" i="1"/>
  <c r="G565" i="1"/>
  <c r="A565" i="1"/>
  <c r="G564" i="1"/>
  <c r="A564" i="1"/>
  <c r="G563" i="1"/>
  <c r="A563" i="1"/>
  <c r="G562" i="1"/>
  <c r="A562" i="1"/>
  <c r="G561" i="1"/>
  <c r="G560" i="1"/>
  <c r="E572" i="1" s="1"/>
  <c r="A560" i="1"/>
  <c r="G559" i="1"/>
  <c r="A559" i="1"/>
  <c r="G558" i="1"/>
  <c r="A558" i="1"/>
  <c r="G557" i="1"/>
  <c r="E570" i="1" s="1"/>
  <c r="A557" i="1"/>
  <c r="A556" i="1"/>
  <c r="A555" i="1"/>
  <c r="A554" i="1"/>
  <c r="A553" i="1"/>
  <c r="A552" i="1"/>
  <c r="A551" i="1"/>
  <c r="A550" i="1"/>
  <c r="G549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G531" i="1"/>
  <c r="A531" i="1"/>
  <c r="G530" i="1"/>
  <c r="A530" i="1"/>
  <c r="G529" i="1"/>
  <c r="A529" i="1"/>
  <c r="G528" i="1"/>
  <c r="A528" i="1"/>
  <c r="G527" i="1"/>
  <c r="A527" i="1"/>
  <c r="G526" i="1"/>
  <c r="A526" i="1"/>
  <c r="G525" i="1"/>
  <c r="G524" i="1"/>
  <c r="E536" i="1" s="1"/>
  <c r="A524" i="1"/>
  <c r="G523" i="1"/>
  <c r="A523" i="1"/>
  <c r="G522" i="1"/>
  <c r="A522" i="1"/>
  <c r="G521" i="1"/>
  <c r="E534" i="1" s="1"/>
  <c r="A521" i="1"/>
  <c r="A520" i="1"/>
  <c r="A519" i="1"/>
  <c r="A518" i="1"/>
  <c r="A517" i="1"/>
  <c r="A516" i="1"/>
  <c r="A515" i="1"/>
  <c r="A514" i="1"/>
  <c r="G513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G495" i="1"/>
  <c r="A495" i="1"/>
  <c r="G494" i="1"/>
  <c r="A494" i="1"/>
  <c r="G493" i="1"/>
  <c r="A493" i="1"/>
  <c r="G492" i="1"/>
  <c r="A492" i="1"/>
  <c r="G491" i="1"/>
  <c r="A491" i="1"/>
  <c r="G490" i="1"/>
  <c r="A490" i="1"/>
  <c r="G489" i="1"/>
  <c r="G488" i="1"/>
  <c r="E500" i="1" s="1"/>
  <c r="A488" i="1"/>
  <c r="G487" i="1"/>
  <c r="A487" i="1"/>
  <c r="G486" i="1"/>
  <c r="A486" i="1"/>
  <c r="G485" i="1"/>
  <c r="E498" i="1" s="1"/>
  <c r="A485" i="1"/>
  <c r="A484" i="1"/>
  <c r="A483" i="1"/>
  <c r="A482" i="1"/>
  <c r="A481" i="1"/>
  <c r="A480" i="1"/>
  <c r="A479" i="1"/>
  <c r="A478" i="1"/>
  <c r="G477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E463" i="1"/>
  <c r="A463" i="1"/>
  <c r="A462" i="1"/>
  <c r="A461" i="1"/>
  <c r="G459" i="1"/>
  <c r="A459" i="1"/>
  <c r="G458" i="1"/>
  <c r="A458" i="1"/>
  <c r="G457" i="1"/>
  <c r="A457" i="1"/>
  <c r="G456" i="1"/>
  <c r="A456" i="1"/>
  <c r="G455" i="1"/>
  <c r="A455" i="1"/>
  <c r="G454" i="1"/>
  <c r="A454" i="1"/>
  <c r="G453" i="1"/>
  <c r="G452" i="1"/>
  <c r="E464" i="1" s="1"/>
  <c r="A452" i="1"/>
  <c r="G451" i="1"/>
  <c r="A451" i="1"/>
  <c r="G450" i="1"/>
  <c r="A450" i="1"/>
  <c r="G449" i="1"/>
  <c r="E462" i="1" s="1"/>
  <c r="A449" i="1"/>
  <c r="A448" i="1"/>
  <c r="A447" i="1"/>
  <c r="A446" i="1"/>
  <c r="A445" i="1"/>
  <c r="A444" i="1"/>
  <c r="A443" i="1"/>
  <c r="A442" i="1"/>
  <c r="G441" i="1"/>
  <c r="A441" i="1"/>
  <c r="A440" i="1"/>
  <c r="A453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G423" i="1"/>
  <c r="A423" i="1"/>
  <c r="G422" i="1"/>
  <c r="A422" i="1"/>
  <c r="G421" i="1"/>
  <c r="A421" i="1"/>
  <c r="G420" i="1"/>
  <c r="A420" i="1"/>
  <c r="G419" i="1"/>
  <c r="A419" i="1"/>
  <c r="G418" i="1"/>
  <c r="A418" i="1"/>
  <c r="G417" i="1"/>
  <c r="G416" i="1"/>
  <c r="E428" i="1" s="1"/>
  <c r="A416" i="1"/>
  <c r="G415" i="1"/>
  <c r="A415" i="1"/>
  <c r="G414" i="1"/>
  <c r="A414" i="1"/>
  <c r="G413" i="1"/>
  <c r="E426" i="1" s="1"/>
  <c r="A413" i="1"/>
  <c r="A412" i="1"/>
  <c r="A411" i="1"/>
  <c r="A410" i="1"/>
  <c r="A409" i="1"/>
  <c r="A408" i="1"/>
  <c r="A407" i="1"/>
  <c r="A406" i="1"/>
  <c r="G405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G387" i="1"/>
  <c r="A387" i="1"/>
  <c r="G386" i="1"/>
  <c r="A386" i="1"/>
  <c r="G385" i="1"/>
  <c r="A385" i="1"/>
  <c r="G384" i="1"/>
  <c r="A384" i="1"/>
  <c r="G383" i="1"/>
  <c r="A383" i="1"/>
  <c r="G382" i="1"/>
  <c r="A382" i="1"/>
  <c r="G381" i="1"/>
  <c r="G380" i="1"/>
  <c r="E392" i="1" s="1"/>
  <c r="A380" i="1"/>
  <c r="G379" i="1"/>
  <c r="A379" i="1"/>
  <c r="G378" i="1"/>
  <c r="E391" i="1" s="1"/>
  <c r="A378" i="1"/>
  <c r="G377" i="1"/>
  <c r="E390" i="1" s="1"/>
  <c r="A377" i="1"/>
  <c r="A376" i="1"/>
  <c r="A375" i="1"/>
  <c r="A374" i="1"/>
  <c r="A373" i="1"/>
  <c r="A372" i="1"/>
  <c r="A371" i="1"/>
  <c r="A370" i="1"/>
  <c r="G369" i="1"/>
  <c r="A369" i="1"/>
  <c r="A368" i="1"/>
  <c r="A381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G351" i="1"/>
  <c r="A351" i="1"/>
  <c r="G350" i="1"/>
  <c r="A350" i="1"/>
  <c r="G349" i="1"/>
  <c r="A349" i="1"/>
  <c r="G348" i="1"/>
  <c r="A348" i="1"/>
  <c r="G347" i="1"/>
  <c r="A347" i="1"/>
  <c r="G346" i="1"/>
  <c r="A346" i="1"/>
  <c r="G345" i="1"/>
  <c r="G344" i="1"/>
  <c r="E356" i="1" s="1"/>
  <c r="A344" i="1"/>
  <c r="G343" i="1"/>
  <c r="A343" i="1"/>
  <c r="G342" i="1"/>
  <c r="E355" i="1" s="1"/>
  <c r="A342" i="1"/>
  <c r="G341" i="1"/>
  <c r="E354" i="1" s="1"/>
  <c r="A341" i="1"/>
  <c r="A340" i="1"/>
  <c r="A339" i="1"/>
  <c r="A338" i="1"/>
  <c r="A337" i="1"/>
  <c r="A336" i="1"/>
  <c r="A335" i="1"/>
  <c r="A334" i="1"/>
  <c r="G333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E318" i="1"/>
  <c r="A318" i="1"/>
  <c r="A317" i="1"/>
  <c r="G315" i="1"/>
  <c r="A315" i="1"/>
  <c r="G314" i="1"/>
  <c r="A314" i="1"/>
  <c r="G313" i="1"/>
  <c r="A313" i="1"/>
  <c r="G312" i="1"/>
  <c r="A312" i="1"/>
  <c r="G311" i="1"/>
  <c r="A311" i="1"/>
  <c r="G310" i="1"/>
  <c r="A310" i="1"/>
  <c r="G309" i="1"/>
  <c r="G308" i="1"/>
  <c r="E320" i="1" s="1"/>
  <c r="A308" i="1"/>
  <c r="G307" i="1"/>
  <c r="A307" i="1"/>
  <c r="G306" i="1"/>
  <c r="E319" i="1" s="1"/>
  <c r="A306" i="1"/>
  <c r="G305" i="1"/>
  <c r="A305" i="1"/>
  <c r="A304" i="1"/>
  <c r="A303" i="1"/>
  <c r="A302" i="1"/>
  <c r="A301" i="1"/>
  <c r="A300" i="1"/>
  <c r="A299" i="1"/>
  <c r="A298" i="1"/>
  <c r="G297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G279" i="1"/>
  <c r="A279" i="1"/>
  <c r="G278" i="1"/>
  <c r="A278" i="1"/>
  <c r="G277" i="1"/>
  <c r="A277" i="1"/>
  <c r="G276" i="1"/>
  <c r="A276" i="1"/>
  <c r="G275" i="1"/>
  <c r="A275" i="1"/>
  <c r="G274" i="1"/>
  <c r="E285" i="1" s="1"/>
  <c r="A274" i="1"/>
  <c r="G273" i="1"/>
  <c r="G272" i="1"/>
  <c r="E284" i="1" s="1"/>
  <c r="A272" i="1"/>
  <c r="G271" i="1"/>
  <c r="A271" i="1"/>
  <c r="G270" i="1"/>
  <c r="A270" i="1"/>
  <c r="G269" i="1"/>
  <c r="E282" i="1" s="1"/>
  <c r="A269" i="1"/>
  <c r="A268" i="1"/>
  <c r="A267" i="1"/>
  <c r="A266" i="1"/>
  <c r="A265" i="1"/>
  <c r="A264" i="1"/>
  <c r="A263" i="1"/>
  <c r="A262" i="1"/>
  <c r="G261" i="1"/>
  <c r="A261" i="1"/>
  <c r="A260" i="1"/>
  <c r="A273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G243" i="1"/>
  <c r="A243" i="1"/>
  <c r="G242" i="1"/>
  <c r="A242" i="1"/>
  <c r="G241" i="1"/>
  <c r="A241" i="1"/>
  <c r="G240" i="1"/>
  <c r="A240" i="1"/>
  <c r="G239" i="1"/>
  <c r="A239" i="1"/>
  <c r="G238" i="1"/>
  <c r="A238" i="1"/>
  <c r="G237" i="1"/>
  <c r="G236" i="1"/>
  <c r="E248" i="1" s="1"/>
  <c r="A236" i="1"/>
  <c r="G235" i="1"/>
  <c r="A235" i="1"/>
  <c r="G234" i="1"/>
  <c r="A234" i="1"/>
  <c r="G233" i="1"/>
  <c r="E246" i="1" s="1"/>
  <c r="A233" i="1"/>
  <c r="A232" i="1"/>
  <c r="A231" i="1"/>
  <c r="A230" i="1"/>
  <c r="A229" i="1"/>
  <c r="A228" i="1"/>
  <c r="A227" i="1"/>
  <c r="A226" i="1"/>
  <c r="G225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G207" i="1"/>
  <c r="A207" i="1"/>
  <c r="G206" i="1"/>
  <c r="A206" i="1"/>
  <c r="G205" i="1"/>
  <c r="A205" i="1"/>
  <c r="G204" i="1"/>
  <c r="A204" i="1"/>
  <c r="G203" i="1"/>
  <c r="A203" i="1"/>
  <c r="G202" i="1"/>
  <c r="A202" i="1"/>
  <c r="G201" i="1"/>
  <c r="A201" i="1"/>
  <c r="G200" i="1"/>
  <c r="E212" i="1" s="1"/>
  <c r="A200" i="1"/>
  <c r="G199" i="1"/>
  <c r="A199" i="1"/>
  <c r="G198" i="1"/>
  <c r="E211" i="1" s="1"/>
  <c r="A198" i="1"/>
  <c r="G197" i="1"/>
  <c r="E210" i="1" s="1"/>
  <c r="A197" i="1"/>
  <c r="A196" i="1"/>
  <c r="A195" i="1"/>
  <c r="A194" i="1"/>
  <c r="A193" i="1"/>
  <c r="A192" i="1"/>
  <c r="A191" i="1"/>
  <c r="A190" i="1"/>
  <c r="G189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G171" i="1"/>
  <c r="A171" i="1"/>
  <c r="G170" i="1"/>
  <c r="A170" i="1"/>
  <c r="G169" i="1"/>
  <c r="A169" i="1"/>
  <c r="G168" i="1"/>
  <c r="A168" i="1"/>
  <c r="G167" i="1"/>
  <c r="A167" i="1"/>
  <c r="G166" i="1"/>
  <c r="E177" i="1" s="1"/>
  <c r="A166" i="1"/>
  <c r="G165" i="1"/>
  <c r="G164" i="1"/>
  <c r="E176" i="1" s="1"/>
  <c r="A164" i="1"/>
  <c r="G163" i="1"/>
  <c r="A163" i="1"/>
  <c r="G162" i="1"/>
  <c r="E175" i="1" s="1"/>
  <c r="A162" i="1"/>
  <c r="G161" i="1"/>
  <c r="E174" i="1" s="1"/>
  <c r="A161" i="1"/>
  <c r="A160" i="1"/>
  <c r="A159" i="1"/>
  <c r="A158" i="1"/>
  <c r="A157" i="1"/>
  <c r="A156" i="1"/>
  <c r="A155" i="1"/>
  <c r="A154" i="1"/>
  <c r="G153" i="1"/>
  <c r="A153" i="1"/>
  <c r="A152" i="1"/>
  <c r="A165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G135" i="1"/>
  <c r="A135" i="1"/>
  <c r="G134" i="1"/>
  <c r="A134" i="1"/>
  <c r="G133" i="1"/>
  <c r="A133" i="1"/>
  <c r="G132" i="1"/>
  <c r="A132" i="1"/>
  <c r="G131" i="1"/>
  <c r="A131" i="1"/>
  <c r="G130" i="1"/>
  <c r="A130" i="1"/>
  <c r="G129" i="1"/>
  <c r="G128" i="1"/>
  <c r="E140" i="1" s="1"/>
  <c r="A128" i="1"/>
  <c r="G127" i="1"/>
  <c r="A127" i="1"/>
  <c r="G126" i="1"/>
  <c r="E139" i="1" s="1"/>
  <c r="A126" i="1"/>
  <c r="G125" i="1"/>
  <c r="E138" i="1" s="1"/>
  <c r="A125" i="1"/>
  <c r="A124" i="1"/>
  <c r="A123" i="1"/>
  <c r="A122" i="1"/>
  <c r="A121" i="1"/>
  <c r="A120" i="1"/>
  <c r="A119" i="1"/>
  <c r="A118" i="1"/>
  <c r="G117" i="1"/>
  <c r="A117" i="1"/>
  <c r="A116" i="1"/>
  <c r="A115" i="1"/>
  <c r="A114" i="1"/>
  <c r="A129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G99" i="1"/>
  <c r="A99" i="1"/>
  <c r="G98" i="1"/>
  <c r="A98" i="1"/>
  <c r="G97" i="1"/>
  <c r="A97" i="1"/>
  <c r="G96" i="1"/>
  <c r="A96" i="1"/>
  <c r="G95" i="1"/>
  <c r="A95" i="1"/>
  <c r="G94" i="1"/>
  <c r="A94" i="1"/>
  <c r="G93" i="1"/>
  <c r="G92" i="1"/>
  <c r="E104" i="1" s="1"/>
  <c r="A92" i="1"/>
  <c r="G91" i="1"/>
  <c r="A91" i="1"/>
  <c r="G90" i="1"/>
  <c r="A90" i="1"/>
  <c r="G89" i="1"/>
  <c r="E102" i="1" s="1"/>
  <c r="A89" i="1"/>
  <c r="A88" i="1"/>
  <c r="A87" i="1"/>
  <c r="A86" i="1"/>
  <c r="A85" i="1"/>
  <c r="A84" i="1"/>
  <c r="A83" i="1"/>
  <c r="A82" i="1"/>
  <c r="G81" i="1"/>
  <c r="A81" i="1"/>
  <c r="A80" i="1"/>
  <c r="A93" i="1"/>
  <c r="A79" i="1"/>
  <c r="A78" i="1"/>
  <c r="A77" i="1"/>
  <c r="A76" i="1"/>
  <c r="A75" i="1"/>
  <c r="A74" i="1"/>
  <c r="A73" i="1"/>
  <c r="A72" i="1"/>
  <c r="A71" i="1"/>
  <c r="A70" i="1"/>
  <c r="A69" i="1"/>
  <c r="E68" i="1"/>
  <c r="A68" i="1"/>
  <c r="A67" i="1"/>
  <c r="A66" i="1"/>
  <c r="A65" i="1"/>
  <c r="G63" i="1"/>
  <c r="A63" i="1"/>
  <c r="G62" i="1"/>
  <c r="A62" i="1"/>
  <c r="G61" i="1"/>
  <c r="A61" i="1"/>
  <c r="G60" i="1"/>
  <c r="A60" i="1"/>
  <c r="G59" i="1"/>
  <c r="A59" i="1"/>
  <c r="G58" i="1"/>
  <c r="A58" i="1"/>
  <c r="G57" i="1"/>
  <c r="G56" i="1"/>
  <c r="A56" i="1"/>
  <c r="G55" i="1"/>
  <c r="A55" i="1"/>
  <c r="G54" i="1"/>
  <c r="A54" i="1"/>
  <c r="G53" i="1"/>
  <c r="E66" i="1" s="1"/>
  <c r="A53" i="1"/>
  <c r="A52" i="1"/>
  <c r="A51" i="1"/>
  <c r="A50" i="1"/>
  <c r="A49" i="1"/>
  <c r="A48" i="1"/>
  <c r="A47" i="1"/>
  <c r="A46" i="1"/>
  <c r="G45" i="1"/>
  <c r="A45" i="1"/>
  <c r="A44" i="1"/>
  <c r="A43" i="1"/>
  <c r="A42" i="1"/>
  <c r="A57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G27" i="1"/>
  <c r="A27" i="1"/>
  <c r="G26" i="1"/>
  <c r="A26" i="1"/>
  <c r="G25" i="1"/>
  <c r="A25" i="1"/>
  <c r="G24" i="1"/>
  <c r="A24" i="1"/>
  <c r="G23" i="1"/>
  <c r="A23" i="1"/>
  <c r="G22" i="1"/>
  <c r="A22" i="1"/>
  <c r="G21" i="1"/>
  <c r="E33" i="1" s="1"/>
  <c r="G20" i="1"/>
  <c r="E32" i="1" s="1"/>
  <c r="A20" i="1"/>
  <c r="G19" i="1"/>
  <c r="A19" i="1"/>
  <c r="G18" i="1"/>
  <c r="A18" i="1"/>
  <c r="G17" i="1"/>
  <c r="E30" i="1" s="1"/>
  <c r="A17" i="1"/>
  <c r="A16" i="1"/>
  <c r="A15" i="1"/>
  <c r="A14" i="1"/>
  <c r="A13" i="1"/>
  <c r="A12" i="1"/>
  <c r="A11" i="1"/>
  <c r="A10" i="1"/>
  <c r="G9" i="1"/>
  <c r="A9" i="1"/>
  <c r="A8" i="1"/>
  <c r="A21" i="1"/>
  <c r="A7" i="1"/>
  <c r="A6" i="1"/>
  <c r="A5" i="1"/>
  <c r="A4" i="1"/>
  <c r="A3" i="1"/>
  <c r="A2" i="1"/>
  <c r="E103" i="1" l="1"/>
  <c r="E141" i="1"/>
  <c r="E247" i="1"/>
  <c r="E283" i="1"/>
  <c r="E286" i="1" s="1"/>
  <c r="D288" i="1" s="1"/>
  <c r="E69" i="1"/>
  <c r="E105" i="1"/>
  <c r="E213" i="1"/>
  <c r="E214" i="1" s="1"/>
  <c r="E321" i="1"/>
  <c r="E322" i="1" s="1"/>
  <c r="E357" i="1"/>
  <c r="E427" i="1"/>
  <c r="E499" i="1"/>
  <c r="E571" i="1"/>
  <c r="E574" i="1" s="1"/>
  <c r="E31" i="1"/>
  <c r="E67" i="1"/>
  <c r="E393" i="1"/>
  <c r="E394" i="1" s="1"/>
  <c r="E429" i="1"/>
  <c r="E501" i="1"/>
  <c r="E106" i="1"/>
  <c r="E178" i="1"/>
  <c r="E34" i="1"/>
  <c r="E70" i="1"/>
  <c r="E142" i="1"/>
  <c r="A309" i="1"/>
  <c r="A417" i="1"/>
  <c r="A237" i="1"/>
  <c r="E249" i="1"/>
  <c r="A345" i="1"/>
  <c r="E465" i="1"/>
  <c r="E573" i="1"/>
  <c r="E358" i="1"/>
  <c r="A597" i="1"/>
  <c r="A489" i="1"/>
  <c r="A561" i="1"/>
  <c r="E535" i="1"/>
  <c r="E537" i="1"/>
  <c r="A525" i="1"/>
  <c r="E609" i="1"/>
  <c r="E610" i="1" s="1"/>
  <c r="E502" i="1" l="1"/>
  <c r="E430" i="1"/>
  <c r="E250" i="1"/>
  <c r="D324" i="1"/>
  <c r="D576" i="1"/>
  <c r="D360" i="1"/>
  <c r="E466" i="1"/>
  <c r="D504" i="1"/>
  <c r="D289" i="1"/>
  <c r="D432" i="1"/>
  <c r="D72" i="1"/>
  <c r="D180" i="1"/>
  <c r="D216" i="1"/>
  <c r="D612" i="1"/>
  <c r="D396" i="1"/>
  <c r="D108" i="1"/>
  <c r="E538" i="1"/>
  <c r="D144" i="1"/>
  <c r="D36" i="1"/>
  <c r="D37" i="1" l="1"/>
  <c r="D540" i="1"/>
  <c r="D397" i="1"/>
  <c r="D145" i="1"/>
  <c r="D613" i="1"/>
  <c r="D361" i="1"/>
  <c r="D468" i="1"/>
  <c r="D577" i="1"/>
  <c r="D325" i="1"/>
  <c r="D109" i="1"/>
  <c r="D217" i="1"/>
  <c r="D181" i="1"/>
  <c r="D73" i="1"/>
  <c r="D433" i="1"/>
  <c r="D505" i="1"/>
  <c r="D252" i="1"/>
  <c r="D541" i="1" l="1"/>
  <c r="D253" i="1"/>
  <c r="D469" i="1"/>
</calcChain>
</file>

<file path=xl/sharedStrings.xml><?xml version="1.0" encoding="utf-8"?>
<sst xmlns="http://schemas.openxmlformats.org/spreadsheetml/2006/main" count="868" uniqueCount="95">
  <si>
    <t>Расчет начальной цены Лота на право заключения договора купли-продажи лесных насаждений 
с представителями малого и среднего предпринимательства</t>
  </si>
  <si>
    <t>Исходные данные:</t>
  </si>
  <si>
    <t>возраст</t>
  </si>
  <si>
    <t>Место расположения лесосеки</t>
  </si>
  <si>
    <t>ГКУ "Нурлатское лесничество"</t>
  </si>
  <si>
    <t>Вишнево-Полянское участковое лесничество</t>
  </si>
  <si>
    <t>кв. 32 выд. 7 лесосека 1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</si>
  <si>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</si>
  <si>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</si>
  <si>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</si>
  <si>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</si>
  <si>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</si>
  <si>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5Ос3Б2Лп+Кл</t>
  </si>
  <si>
    <t>способ рубки</t>
  </si>
  <si>
    <t>Сплошная</t>
  </si>
  <si>
    <t>Мероприятия</t>
  </si>
  <si>
    <t>Затраты на 
единицу 
работ</t>
  </si>
  <si>
    <t>Объем работ 
по регламенту</t>
  </si>
  <si>
    <t>Затраты 
всего</t>
  </si>
  <si>
    <t>Отвод лесосек под сплошные рубки</t>
  </si>
  <si>
    <t>га</t>
  </si>
  <si>
    <t>Прочистка противопожарных минерализованных полос и их обновление</t>
  </si>
  <si>
    <t>км</t>
  </si>
  <si>
    <t>Устройство противопожарных минерализованных полос</t>
  </si>
  <si>
    <t>Предупреждение возникновения вредных организмов, санитарно-оздоровительные мероприятия, уборка неликвидной древесины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</si>
  <si>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</si>
  <si>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Искусственное лесовосстановление путем посадки сеянцев с открытой корневой системой (Создание лесных культур)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</si>
  <si>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</si>
  <si>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</si>
  <si>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</si>
  <si>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</si>
  <si>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</si>
  <si>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</si>
  <si>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</si>
  <si>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</si>
  <si>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</si>
  <si>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</si>
  <si>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</si>
  <si>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</si>
  <si>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</si>
  <si>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кв. 32 выд. 7 лесосека 2</t>
  </si>
  <si>
    <t>кв. 34 выд. 17 лесосека 1</t>
  </si>
  <si>
    <t>9Ос1Лп+Кл</t>
  </si>
  <si>
    <t>кв. 42 выд. 2 лесосека 1</t>
  </si>
  <si>
    <t>5Ос3Лп2Б</t>
  </si>
  <si>
    <t>Восходское участковое лесничество</t>
  </si>
  <si>
    <t>кв. 38 выд. 14 лесосека 1</t>
  </si>
  <si>
    <t>5Ос3Б1Лп1Дн</t>
  </si>
  <si>
    <t>кв. 38 выд. 15 лесосека 1</t>
  </si>
  <si>
    <t>5Ос5Б</t>
  </si>
  <si>
    <t>Отвод лесосек под выборочные рубки</t>
  </si>
  <si>
    <t>кв. 38 выд. 20 лесосека 1</t>
  </si>
  <si>
    <t>9Ос1Б+Лп</t>
  </si>
  <si>
    <t>кв. 44 выд. 2 лесосека 1</t>
  </si>
  <si>
    <t>8Ос2Б+Лп</t>
  </si>
  <si>
    <t>кв. 53 выд. 1 лесосека 1</t>
  </si>
  <si>
    <t>6Ос4Б+Лп</t>
  </si>
  <si>
    <t>Мамыковское участковое лесничество</t>
  </si>
  <si>
    <t>кв. 95 выд. 5 лесосека 1</t>
  </si>
  <si>
    <t>5Лп1Д1Ос3Д</t>
  </si>
  <si>
    <t>8Ос2Б+Лп/7Ос2Лп1Б+В</t>
  </si>
  <si>
    <t>55 / 65</t>
  </si>
  <si>
    <t>Тимерликовское участковое лесничество</t>
  </si>
  <si>
    <t>кв. 15 выд. 1;3 лесосека 1</t>
  </si>
  <si>
    <t>кв. 20 выд. 4 лесосека 1</t>
  </si>
  <si>
    <t>6Ос3Б1Лп+Кл</t>
  </si>
  <si>
    <t>кв. 37 выд. 12 лесосека 2</t>
  </si>
  <si>
    <t>5Ос3Лп1Д1Кл</t>
  </si>
  <si>
    <t>Чулпановское участковое лесничество</t>
  </si>
  <si>
    <t>кв. 64 выд. 16 лесосека 1</t>
  </si>
  <si>
    <t>10Ос+Б</t>
  </si>
  <si>
    <t>кв. 65 выд. 6 лесосека 1</t>
  </si>
  <si>
    <t>10Олч</t>
  </si>
  <si>
    <t>кв. 71 выд. 17 лесосека 1</t>
  </si>
  <si>
    <t>8Олч1Б1В</t>
  </si>
  <si>
    <t>кв. 71 выд. 24 лесосека 2</t>
  </si>
  <si>
    <t>7Б3Олч</t>
  </si>
  <si>
    <t>Рубки прочистки, проводимые в целях ухода за лесами</t>
  </si>
  <si>
    <t>ЛОТ № 114</t>
  </si>
  <si>
    <t>ЛОТ № 115</t>
  </si>
  <si>
    <t>ЛОТ № 116</t>
  </si>
  <si>
    <t>ЛОТ № 117</t>
  </si>
  <si>
    <t>ЛОТ № 118</t>
  </si>
  <si>
    <t>ЛОТ № 119</t>
  </si>
  <si>
    <t>ЛОТ № 120</t>
  </si>
  <si>
    <t>ЛОТ № 121</t>
  </si>
  <si>
    <t>ЛОТ № 122</t>
  </si>
  <si>
    <t>ЛОТ № 123</t>
  </si>
  <si>
    <t>ЛОТ № 124</t>
  </si>
  <si>
    <t>ЛОТ № 125</t>
  </si>
  <si>
    <t>ЛОТ № 126</t>
  </si>
  <si>
    <t>ЛОТ № 127</t>
  </si>
  <si>
    <t>ЛОТ № 128</t>
  </si>
  <si>
    <t>ЛОТ № 129</t>
  </si>
  <si>
    <t>ЛОТ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</si>
</sst>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 tint="0.499984740745262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color indexed="6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" xfId="0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right" vertical="center" wrapText="1"/>
    </xf>
    <xf numFmtId="4" fontId="19" fillId="2" borderId="1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top" wrapText="1"/>
    </xf>
    <xf numFmtId="2" fontId="1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 applyProtection="1">
      <alignment horizontal="center" vertical="center" wrapText="1"/>
      <protection locked="0"/>
    </xf>
    <xf numFmtId="4" fontId="20" fillId="2" borderId="0" xfId="0" applyNumberFormat="1" applyFont="1" applyFill="1" applyBorder="1" applyAlignment="1">
      <alignment horizontal="center" vertical="top" wrapText="1"/>
    </xf>
    <xf numFmtId="2" fontId="18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right" vertical="center"/>
    </xf>
    <xf numFmtId="0" fontId="24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right" vertical="center"/>
    </xf>
    <xf numFmtId="2" fontId="21" fillId="2" borderId="0" xfId="0" applyNumberFormat="1" applyFont="1" applyFill="1" applyBorder="1" applyAlignment="1">
      <alignment horizontal="left" vertical="center"/>
    </xf>
    <xf numFmtId="0" fontId="21" fillId="2" borderId="0" xfId="0" applyFont="1" applyFill="1" applyBorder="1" applyAlignment="1">
      <alignment vertical="center"/>
    </xf>
    <xf numFmtId="0" fontId="22" fillId="2" borderId="2" xfId="0" applyFont="1" applyFill="1" applyBorder="1" applyAlignment="1">
      <alignment horizontal="right" vertical="center"/>
    </xf>
    <xf numFmtId="2" fontId="22" fillId="2" borderId="2" xfId="0" applyNumberFormat="1" applyFont="1" applyFill="1" applyBorder="1" applyAlignment="1">
      <alignment horizontal="left" vertical="center"/>
    </xf>
    <xf numFmtId="2" fontId="22" fillId="2" borderId="0" xfId="0" applyNumberFormat="1" applyFont="1" applyFill="1" applyBorder="1" applyAlignment="1">
      <alignment vertical="center"/>
    </xf>
    <xf numFmtId="4" fontId="21" fillId="2" borderId="0" xfId="0" applyNumberFormat="1" applyFont="1" applyFill="1" applyBorder="1" applyAlignment="1">
      <alignment horizontal="right" vertical="center"/>
    </xf>
    <xf numFmtId="0" fontId="21" fillId="2" borderId="0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right"/>
    </xf>
    <xf numFmtId="0" fontId="26" fillId="2" borderId="0" xfId="0" applyFont="1" applyFill="1" applyBorder="1" applyAlignment="1">
      <alignment horizontal="right"/>
    </xf>
    <xf numFmtId="0" fontId="2" fillId="0" borderId="0" xfId="0" applyFont="1" applyFill="1"/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right" vertical="center"/>
    </xf>
    <xf numFmtId="4" fontId="23" fillId="2" borderId="0" xfId="0" applyNumberFormat="1" applyFont="1" applyFill="1" applyBorder="1" applyAlignment="1">
      <alignment horizontal="center"/>
    </xf>
    <xf numFmtId="4" fontId="21" fillId="2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RLATSKOE2\Users\Public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</sheetPr>
  <dimension ref="A1:G613"/>
  <sheetViews>
    <sheetView showZeros="0" tabSelected="1" view="pageBreakPreview" topLeftCell="A571" zoomScale="30" zoomScaleNormal="55" zoomScaleSheetLayoutView="30" zoomScalePageLayoutView="40" workbookViewId="0">
      <selection activeCell="B578" sqref="B578:G578"/>
    </sheetView>
  </sheetViews>
  <sheetFormatPr defaultRowHeight="23.1" customHeight="1" x14ac:dyDescent="0.25"/>
  <cols>
    <col min="1" max="1" width="9.140625" style="1"/>
    <col min="2" max="2" width="37.28515625" style="2" customWidth="1"/>
    <col min="3" max="3" width="64.5703125" style="2" customWidth="1"/>
    <col min="4" max="4" width="27.85546875" style="2" customWidth="1"/>
    <col min="5" max="5" width="19.7109375" style="2" customWidth="1"/>
    <col min="6" max="6" width="9.140625" style="2"/>
    <col min="7" max="7" width="16" style="2" customWidth="1"/>
    <col min="8" max="16384" width="9.140625" style="41"/>
  </cols>
  <sheetData>
    <row r="1" spans="1:7" ht="63.75" customHeight="1" x14ac:dyDescent="0.25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4</v>
      </c>
    </row>
    <row r="2" spans="1:7" ht="54.95" customHeight="1" x14ac:dyDescent="0.8">
      <c r="A2" s="1">
        <f t="shared" ref="A2:A20" si="0">IF((LEFT(B2,10)="Проведение"),1,0)</f>
        <v>0</v>
      </c>
      <c r="B2" s="42" t="s">
        <v>78</v>
      </c>
      <c r="C2" s="42"/>
      <c r="D2" s="42"/>
      <c r="E2" s="42"/>
      <c r="F2" s="42"/>
      <c r="G2" s="42"/>
    </row>
    <row r="3" spans="1:7" ht="45.95" customHeight="1" x14ac:dyDescent="0.25">
      <c r="A3" s="1">
        <f t="shared" si="0"/>
        <v>0</v>
      </c>
      <c r="B3" s="43" t="s">
        <v>0</v>
      </c>
      <c r="C3" s="43"/>
      <c r="D3" s="43"/>
      <c r="E3" s="43"/>
      <c r="F3" s="43"/>
      <c r="G3" s="43"/>
    </row>
    <row r="4" spans="1:7" ht="30" customHeight="1" x14ac:dyDescent="0.25">
      <c r="A4" s="1">
        <f t="shared" si="0"/>
        <v>0</v>
      </c>
      <c r="B4" s="3"/>
      <c r="C4" s="4" t="s">
        <v>1</v>
      </c>
      <c r="D4" s="5"/>
      <c r="E4" s="3"/>
      <c r="F4" s="3"/>
      <c r="G4" s="6"/>
    </row>
    <row r="5" spans="1:7" ht="23.1" customHeight="1" x14ac:dyDescent="0.25">
      <c r="A5" s="1">
        <f t="shared" si="0"/>
        <v>0</v>
      </c>
      <c r="B5" s="3"/>
      <c r="C5" s="44" t="s">
        <v>3</v>
      </c>
      <c r="D5" s="45" t="s">
        <v>4</v>
      </c>
      <c r="E5" s="45"/>
      <c r="F5" s="45"/>
      <c r="G5" s="45"/>
    </row>
    <row r="6" spans="1:7" ht="23.1" customHeight="1" x14ac:dyDescent="0.25">
      <c r="A6" s="1">
        <f t="shared" si="0"/>
        <v>0</v>
      </c>
      <c r="B6" s="3"/>
      <c r="C6" s="44"/>
      <c r="D6" s="45" t="s">
        <v>5</v>
      </c>
      <c r="E6" s="45"/>
      <c r="F6" s="45"/>
      <c r="G6" s="45"/>
    </row>
    <row r="7" spans="1:7" ht="23.1" customHeight="1" x14ac:dyDescent="0.25">
      <c r="A7" s="1">
        <f t="shared" si="0"/>
        <v>0</v>
      </c>
      <c r="B7" s="3"/>
      <c r="C7" s="44"/>
      <c r="D7" s="45" t="s">
        <v>6</v>
      </c>
      <c r="E7" s="45"/>
      <c r="F7" s="45"/>
      <c r="G7" s="45"/>
    </row>
    <row r="8" spans="1:7" ht="23.1" customHeight="1" x14ac:dyDescent="0.25">
      <c r="A8" s="1">
        <f t="shared" si="0"/>
        <v>0</v>
      </c>
      <c r="B8" s="3"/>
      <c r="C8" s="7" t="s">
        <v>7</v>
      </c>
      <c r="D8" s="8">
        <v>2.5</v>
      </c>
      <c r="E8" s="9"/>
      <c r="F8" s="3"/>
      <c r="G8" s="6"/>
    </row>
    <row r="9" spans="1:7" ht="23.1" customHeight="1" x14ac:dyDescent="0.25">
      <c r="A9" s="1">
        <f t="shared" si="0"/>
        <v>0</v>
      </c>
      <c r="B9" s="3"/>
      <c r="C9" s="7" t="s">
        <v>8</v>
      </c>
      <c r="D9" s="10">
        <v>398</v>
      </c>
      <c r="E9" s="47" t="s">
        <v>9</v>
      </c>
      <c r="F9" s="47"/>
      <c r="G9" s="48">
        <f>D10/D9</f>
        <v>53.565326633165832</v>
      </c>
    </row>
    <row r="10" spans="1:7" ht="23.1" customHeight="1" x14ac:dyDescent="0.25">
      <c r="A10" s="1">
        <f t="shared" si="0"/>
        <v>0</v>
      </c>
      <c r="B10" s="3"/>
      <c r="C10" s="7" t="s">
        <v>10</v>
      </c>
      <c r="D10" s="8">
        <v>21319</v>
      </c>
      <c r="E10" s="47"/>
      <c r="F10" s="47"/>
      <c r="G10" s="48"/>
    </row>
    <row r="11" spans="1:7" ht="23.1" customHeight="1" x14ac:dyDescent="0.25">
      <c r="A11" s="1">
        <f t="shared" si="0"/>
        <v>0</v>
      </c>
      <c r="B11" s="3"/>
      <c r="C11" s="11"/>
      <c r="D11" s="12"/>
      <c r="E11" s="9"/>
      <c r="F11" s="3"/>
      <c r="G11" s="6"/>
    </row>
    <row r="12" spans="1:7" ht="23.1" customHeight="1" x14ac:dyDescent="0.25">
      <c r="A12" s="1">
        <f t="shared" si="0"/>
        <v>0</v>
      </c>
      <c r="B12" s="3"/>
      <c r="C12" s="13" t="s">
        <v>11</v>
      </c>
      <c r="D12" s="14" t="s">
        <v>12</v>
      </c>
      <c r="E12" s="3"/>
      <c r="F12" s="3"/>
      <c r="G12" s="6"/>
    </row>
    <row r="13" spans="1:7" ht="23.1" customHeight="1" x14ac:dyDescent="0.25">
      <c r="A13" s="1">
        <f t="shared" si="0"/>
        <v>0</v>
      </c>
      <c r="B13" s="3"/>
      <c r="C13" s="13" t="s">
        <v>2</v>
      </c>
      <c r="D13" s="14">
        <v>55</v>
      </c>
      <c r="E13" s="3"/>
      <c r="F13" s="3"/>
      <c r="G13" s="6"/>
    </row>
    <row r="14" spans="1:7" ht="23.1" customHeight="1" x14ac:dyDescent="0.25">
      <c r="A14" s="1">
        <f t="shared" si="0"/>
        <v>0</v>
      </c>
      <c r="B14" s="3"/>
      <c r="C14" s="13" t="s">
        <v>13</v>
      </c>
      <c r="D14" s="15" t="s">
        <v>14</v>
      </c>
      <c r="E14" s="3"/>
      <c r="F14" s="3"/>
      <c r="G14" s="6"/>
    </row>
    <row r="15" spans="1:7" ht="23.1" customHeight="1" x14ac:dyDescent="0.25">
      <c r="A15" s="1">
        <f t="shared" si="0"/>
        <v>0</v>
      </c>
      <c r="B15" s="3"/>
      <c r="C15" s="3"/>
      <c r="D15" s="3"/>
      <c r="E15" s="3"/>
      <c r="F15" s="3"/>
      <c r="G15" s="6"/>
    </row>
    <row r="16" spans="1:7" ht="50.1" customHeight="1" x14ac:dyDescent="0.25">
      <c r="A16" s="1">
        <f t="shared" si="0"/>
        <v>0</v>
      </c>
      <c r="B16" s="49" t="s">
        <v>15</v>
      </c>
      <c r="C16" s="49"/>
      <c r="D16" s="16" t="s">
        <v>16</v>
      </c>
      <c r="E16" s="50" t="s">
        <v>17</v>
      </c>
      <c r="F16" s="50"/>
      <c r="G16" s="16" t="s">
        <v>18</v>
      </c>
    </row>
    <row r="17" spans="1:7" ht="50.1" customHeight="1" x14ac:dyDescent="0.25">
      <c r="A17" s="1">
        <f t="shared" si="0"/>
        <v>0</v>
      </c>
      <c r="B17" s="46" t="s">
        <v>19</v>
      </c>
      <c r="C17" s="46"/>
      <c r="D17" s="17">
        <v>85.76</v>
      </c>
      <c r="E17" s="18">
        <v>2.5</v>
      </c>
      <c r="F17" s="19" t="s">
        <v>20</v>
      </c>
      <c r="G17" s="20">
        <f t="shared" ref="G17:G24" si="1">D17*E17</f>
        <v>214.4</v>
      </c>
    </row>
    <row r="18" spans="1:7" ht="50.1" customHeight="1" x14ac:dyDescent="0.25">
      <c r="A18" s="1">
        <f t="shared" si="0"/>
        <v>0</v>
      </c>
      <c r="B18" s="46" t="s">
        <v>21</v>
      </c>
      <c r="C18" s="46"/>
      <c r="D18" s="17">
        <v>210</v>
      </c>
      <c r="E18" s="18">
        <v>0.8</v>
      </c>
      <c r="F18" s="19" t="s">
        <v>22</v>
      </c>
      <c r="G18" s="20">
        <f t="shared" si="1"/>
        <v>168</v>
      </c>
    </row>
    <row r="19" spans="1:7" ht="50.1" customHeight="1" x14ac:dyDescent="0.25">
      <c r="A19" s="1">
        <f t="shared" si="0"/>
        <v>0</v>
      </c>
      <c r="B19" s="46" t="s">
        <v>23</v>
      </c>
      <c r="C19" s="46"/>
      <c r="D19" s="17">
        <v>880</v>
      </c>
      <c r="E19" s="18">
        <v>0.8</v>
      </c>
      <c r="F19" s="19" t="s">
        <v>22</v>
      </c>
      <c r="G19" s="20">
        <f t="shared" si="1"/>
        <v>704</v>
      </c>
    </row>
    <row r="20" spans="1:7" ht="50.1" customHeight="1" x14ac:dyDescent="0.25">
      <c r="A20" s="1">
        <f t="shared" si="0"/>
        <v>0</v>
      </c>
      <c r="B20" s="46" t="s">
        <v>24</v>
      </c>
      <c r="C20" s="46"/>
      <c r="D20" s="17">
        <v>1620</v>
      </c>
      <c r="E20" s="18"/>
      <c r="F20" s="19" t="s">
        <v>20</v>
      </c>
      <c r="G20" s="20">
        <f t="shared" si="1"/>
        <v>0</v>
      </c>
    </row>
    <row r="21" spans="1:7" ht="50.1" customHeight="1" x14ac:dyDescent="0.25">
      <c r="A21" s="1">
        <f>IF((LEFT(B21,10)="Проведение"),1,0)</f>
        <v>0</v>
      </c>
      <c r="B21" s="46" t="s">
        <v>77</v>
      </c>
      <c r="C21" s="46"/>
      <c r="D21" s="21">
        <v>12600</v>
      </c>
      <c r="E21" s="18">
        <v>2.5</v>
      </c>
      <c r="F21" s="19" t="s">
        <v>20</v>
      </c>
      <c r="G21" s="20">
        <f t="shared" si="1"/>
        <v>31500</v>
      </c>
    </row>
    <row r="22" spans="1:7" ht="99.95" customHeight="1" x14ac:dyDescent="0.25">
      <c r="A22" s="1">
        <f t="shared" ref="A22:A56" si="2">IF((LEFT(B22,10)="Проведение"),1,0)</f>
        <v>0</v>
      </c>
      <c r="B22" s="46" t="s">
        <v>25</v>
      </c>
      <c r="C22" s="46"/>
      <c r="D22" s="17">
        <v>1000</v>
      </c>
      <c r="E22" s="18">
        <v>2.5</v>
      </c>
      <c r="F22" s="19" t="s">
        <v>20</v>
      </c>
      <c r="G22" s="20">
        <f t="shared" si="1"/>
        <v>2500</v>
      </c>
    </row>
    <row r="23" spans="1:7" ht="99.95" customHeight="1" x14ac:dyDescent="0.25">
      <c r="A23" s="1">
        <f t="shared" si="2"/>
        <v>0</v>
      </c>
      <c r="B23" s="46" t="s">
        <v>26</v>
      </c>
      <c r="C23" s="46"/>
      <c r="D23" s="17">
        <v>18872</v>
      </c>
      <c r="E23" s="18">
        <v>0</v>
      </c>
      <c r="F23" s="19" t="s">
        <v>20</v>
      </c>
      <c r="G23" s="20">
        <f t="shared" si="1"/>
        <v>0</v>
      </c>
    </row>
    <row r="24" spans="1:7" ht="99.95" customHeight="1" x14ac:dyDescent="0.25">
      <c r="A24" s="1">
        <f t="shared" si="2"/>
        <v>0</v>
      </c>
      <c r="B24" s="46" t="s">
        <v>27</v>
      </c>
      <c r="C24" s="46"/>
      <c r="D24" s="17">
        <v>4600</v>
      </c>
      <c r="E24" s="18">
        <v>0</v>
      </c>
      <c r="F24" s="19" t="s">
        <v>20</v>
      </c>
      <c r="G24" s="20">
        <f t="shared" si="1"/>
        <v>0</v>
      </c>
    </row>
    <row r="25" spans="1:7" ht="99.95" customHeight="1" x14ac:dyDescent="0.25">
      <c r="A25" s="1">
        <f t="shared" si="2"/>
        <v>0</v>
      </c>
      <c r="B25" s="46" t="s">
        <v>28</v>
      </c>
      <c r="C25" s="46"/>
      <c r="D25" s="17">
        <v>944</v>
      </c>
      <c r="E25" s="18">
        <v>0</v>
      </c>
      <c r="F25" s="19" t="s">
        <v>20</v>
      </c>
      <c r="G25" s="20">
        <f>D25*E25</f>
        <v>0</v>
      </c>
    </row>
    <row r="26" spans="1:7" ht="99.95" customHeight="1" x14ac:dyDescent="0.25">
      <c r="A26" s="1">
        <f t="shared" si="2"/>
        <v>0</v>
      </c>
      <c r="B26" s="46" t="s">
        <v>29</v>
      </c>
      <c r="C26" s="46"/>
      <c r="D26" s="17">
        <v>4300</v>
      </c>
      <c r="E26" s="18">
        <v>0</v>
      </c>
      <c r="F26" s="19" t="s">
        <v>20</v>
      </c>
      <c r="G26" s="20">
        <f>D26*E26</f>
        <v>0</v>
      </c>
    </row>
    <row r="27" spans="1:7" ht="99.95" customHeight="1" x14ac:dyDescent="0.25">
      <c r="A27" s="1">
        <f t="shared" si="2"/>
        <v>0</v>
      </c>
      <c r="B27" s="46" t="s">
        <v>30</v>
      </c>
      <c r="C27" s="46"/>
      <c r="D27" s="17">
        <v>3100</v>
      </c>
      <c r="E27" s="18"/>
      <c r="F27" s="19" t="s">
        <v>20</v>
      </c>
      <c r="G27" s="20">
        <f>D27*E27</f>
        <v>0</v>
      </c>
    </row>
    <row r="28" spans="1:7" ht="23.1" customHeight="1" x14ac:dyDescent="0.25">
      <c r="B28" s="22"/>
      <c r="C28" s="22"/>
      <c r="D28" s="23"/>
      <c r="E28" s="24"/>
      <c r="F28" s="25"/>
      <c r="G28" s="26"/>
    </row>
    <row r="29" spans="1:7" ht="23.1" customHeight="1" x14ac:dyDescent="0.25">
      <c r="A29" s="1">
        <f t="shared" si="2"/>
        <v>0</v>
      </c>
      <c r="B29" s="27"/>
      <c r="C29" s="28" t="s">
        <v>31</v>
      </c>
      <c r="D29" s="29"/>
      <c r="E29" s="27"/>
      <c r="F29" s="27"/>
      <c r="G29" s="30"/>
    </row>
    <row r="30" spans="1:7" ht="23.1" customHeight="1" x14ac:dyDescent="0.25">
      <c r="A30" s="1">
        <f t="shared" si="2"/>
        <v>0</v>
      </c>
      <c r="B30" s="27"/>
      <c r="C30" s="51" t="s">
        <v>32</v>
      </c>
      <c r="D30" s="31" t="s">
        <v>33</v>
      </c>
      <c r="E30" s="32">
        <f>IF(G17&gt;0, ROUND((G17+D10)/D10,2), 0)</f>
        <v>1.01</v>
      </c>
      <c r="F30" s="32"/>
      <c r="G30" s="27"/>
    </row>
    <row r="31" spans="1:7" ht="23.1" customHeight="1" x14ac:dyDescent="0.25">
      <c r="A31" s="1">
        <f t="shared" si="2"/>
        <v>0</v>
      </c>
      <c r="B31" s="27"/>
      <c r="C31" s="51"/>
      <c r="D31" s="31" t="s">
        <v>34</v>
      </c>
      <c r="E31" s="32">
        <f>IF(SUM(G18:G19)&gt;0,ROUND((G18+G19+D10)/D10,2),0)</f>
        <v>1.04</v>
      </c>
      <c r="F31" s="32"/>
      <c r="G31" s="30"/>
    </row>
    <row r="32" spans="1:7" ht="23.1" customHeight="1" x14ac:dyDescent="0.25">
      <c r="A32" s="1">
        <f t="shared" si="2"/>
        <v>0</v>
      </c>
      <c r="B32" s="27"/>
      <c r="C32" s="51"/>
      <c r="D32" s="31" t="s">
        <v>35</v>
      </c>
      <c r="E32" s="32">
        <f>IF(G20&gt;0,ROUND((G20+D10)/D10,2),0)</f>
        <v>0</v>
      </c>
      <c r="F32" s="33"/>
      <c r="G32" s="30"/>
    </row>
    <row r="33" spans="1:7" ht="23.1" customHeight="1" x14ac:dyDescent="0.25">
      <c r="A33" s="1">
        <f t="shared" si="2"/>
        <v>0</v>
      </c>
      <c r="B33" s="27"/>
      <c r="C33" s="51"/>
      <c r="D33" s="31" t="s">
        <v>36</v>
      </c>
      <c r="E33" s="32">
        <f>IF(SUM(G21:G27)&gt;0,ROUND((SUM(G21:G27)+D10)/D10,2),0)</f>
        <v>2.59</v>
      </c>
      <c r="F33" s="27"/>
      <c r="G33" s="30"/>
    </row>
    <row r="34" spans="1:7" ht="23.1" customHeight="1" x14ac:dyDescent="0.25">
      <c r="A34" s="1">
        <f t="shared" si="2"/>
        <v>0</v>
      </c>
      <c r="B34" s="27"/>
      <c r="C34" s="27"/>
      <c r="D34" s="34" t="s">
        <v>37</v>
      </c>
      <c r="E34" s="35">
        <f>SUM(E30:E33)-IF(VALUE(COUNTIF(E30:E33,"&gt;0"))=4,3,0)-IF(VALUE(COUNTIF(E30:E33,"&gt;0"))=3,2,0)-IF(VALUE(COUNTIF(E30:E33,"&gt;0"))=2,1,0)</f>
        <v>2.6399999999999997</v>
      </c>
      <c r="F34" s="36"/>
      <c r="G34" s="30"/>
    </row>
    <row r="35" spans="1:7" ht="23.1" customHeight="1" x14ac:dyDescent="0.25">
      <c r="A35" s="1">
        <f t="shared" si="2"/>
        <v>0</v>
      </c>
      <c r="B35" s="27"/>
      <c r="C35" s="27"/>
      <c r="D35" s="27"/>
      <c r="E35" s="37"/>
      <c r="F35" s="27"/>
      <c r="G35" s="30"/>
    </row>
    <row r="36" spans="1:7" ht="23.1" customHeight="1" x14ac:dyDescent="0.35">
      <c r="A36" s="1">
        <f t="shared" si="2"/>
        <v>0</v>
      </c>
      <c r="B36" s="38"/>
      <c r="C36" s="39" t="s">
        <v>38</v>
      </c>
      <c r="D36" s="52">
        <f>E34*D10</f>
        <v>56282.159999999996</v>
      </c>
      <c r="E36" s="52"/>
      <c r="F36" s="27"/>
      <c r="G36" s="30"/>
    </row>
    <row r="37" spans="1:7" ht="23.1" customHeight="1" x14ac:dyDescent="0.3">
      <c r="A37" s="1">
        <f t="shared" si="2"/>
        <v>0</v>
      </c>
      <c r="B37" s="27"/>
      <c r="C37" s="40" t="s">
        <v>39</v>
      </c>
      <c r="D37" s="53">
        <f>D36/D9</f>
        <v>141.41246231155779</v>
      </c>
      <c r="E37" s="53"/>
      <c r="F37" s="27"/>
      <c r="G37" s="27"/>
    </row>
    <row r="38" spans="1:7" ht="54.95" customHeight="1" x14ac:dyDescent="0.8">
      <c r="A38" s="1">
        <f t="shared" si="2"/>
        <v>0</v>
      </c>
      <c r="B38" s="42" t="s">
        <v>79</v>
      </c>
      <c r="C38" s="42"/>
      <c r="D38" s="42"/>
      <c r="E38" s="42"/>
      <c r="F38" s="42"/>
      <c r="G38" s="42"/>
    </row>
    <row r="39" spans="1:7" ht="45.95" customHeight="1" x14ac:dyDescent="0.25">
      <c r="A39" s="1">
        <f t="shared" si="2"/>
        <v>0</v>
      </c>
      <c r="B39" s="43" t="s">
        <v>0</v>
      </c>
      <c r="C39" s="43"/>
      <c r="D39" s="43"/>
      <c r="E39" s="43"/>
      <c r="F39" s="43"/>
      <c r="G39" s="43"/>
    </row>
    <row r="40" spans="1:7" ht="30" customHeight="1" x14ac:dyDescent="0.25">
      <c r="A40" s="1">
        <f t="shared" si="2"/>
        <v>0</v>
      </c>
      <c r="B40" s="3"/>
      <c r="C40" s="4" t="s">
        <v>1</v>
      </c>
      <c r="D40" s="5"/>
      <c r="E40" s="3"/>
      <c r="F40" s="3"/>
      <c r="G40" s="6"/>
    </row>
    <row r="41" spans="1:7" ht="23.1" customHeight="1" x14ac:dyDescent="0.25">
      <c r="A41" s="1">
        <f t="shared" si="2"/>
        <v>0</v>
      </c>
      <c r="B41" s="3"/>
      <c r="C41" s="44" t="s">
        <v>3</v>
      </c>
      <c r="D41" s="45" t="s">
        <v>4</v>
      </c>
      <c r="E41" s="45"/>
      <c r="F41" s="45"/>
      <c r="G41" s="45"/>
    </row>
    <row r="42" spans="1:7" ht="23.1" customHeight="1" x14ac:dyDescent="0.25">
      <c r="A42" s="1">
        <f t="shared" si="2"/>
        <v>0</v>
      </c>
      <c r="B42" s="3"/>
      <c r="C42" s="44"/>
      <c r="D42" s="45" t="s">
        <v>5</v>
      </c>
      <c r="E42" s="45"/>
      <c r="F42" s="45"/>
      <c r="G42" s="45"/>
    </row>
    <row r="43" spans="1:7" ht="23.1" customHeight="1" x14ac:dyDescent="0.25">
      <c r="A43" s="1">
        <f t="shared" si="2"/>
        <v>0</v>
      </c>
      <c r="B43" s="3"/>
      <c r="C43" s="44"/>
      <c r="D43" s="45" t="s">
        <v>40</v>
      </c>
      <c r="E43" s="45"/>
      <c r="F43" s="45"/>
      <c r="G43" s="45"/>
    </row>
    <row r="44" spans="1:7" ht="23.1" customHeight="1" x14ac:dyDescent="0.25">
      <c r="A44" s="1">
        <f t="shared" si="2"/>
        <v>0</v>
      </c>
      <c r="B44" s="3"/>
      <c r="C44" s="7" t="s">
        <v>7</v>
      </c>
      <c r="D44" s="8">
        <v>2.6</v>
      </c>
      <c r="E44" s="9"/>
      <c r="F44" s="3"/>
      <c r="G44" s="6"/>
    </row>
    <row r="45" spans="1:7" ht="23.1" customHeight="1" x14ac:dyDescent="0.25">
      <c r="A45" s="1">
        <f t="shared" si="2"/>
        <v>0</v>
      </c>
      <c r="B45" s="3"/>
      <c r="C45" s="7" t="s">
        <v>8</v>
      </c>
      <c r="D45" s="10">
        <v>392</v>
      </c>
      <c r="E45" s="47" t="s">
        <v>9</v>
      </c>
      <c r="F45" s="47"/>
      <c r="G45" s="48">
        <f>D46/D45</f>
        <v>55.272959183673471</v>
      </c>
    </row>
    <row r="46" spans="1:7" ht="23.1" customHeight="1" x14ac:dyDescent="0.25">
      <c r="A46" s="1">
        <f t="shared" si="2"/>
        <v>0</v>
      </c>
      <c r="B46" s="3"/>
      <c r="C46" s="7" t="s">
        <v>10</v>
      </c>
      <c r="D46" s="8">
        <v>21667</v>
      </c>
      <c r="E46" s="47"/>
      <c r="F46" s="47"/>
      <c r="G46" s="48"/>
    </row>
    <row r="47" spans="1:7" ht="23.1" customHeight="1" x14ac:dyDescent="0.25">
      <c r="A47" s="1">
        <f t="shared" si="2"/>
        <v>0</v>
      </c>
      <c r="B47" s="3"/>
      <c r="C47" s="11"/>
      <c r="D47" s="12"/>
      <c r="E47" s="9"/>
      <c r="F47" s="3"/>
      <c r="G47" s="6"/>
    </row>
    <row r="48" spans="1:7" ht="23.1" customHeight="1" x14ac:dyDescent="0.25">
      <c r="A48" s="1">
        <f t="shared" si="2"/>
        <v>0</v>
      </c>
      <c r="B48" s="3"/>
      <c r="C48" s="13" t="s">
        <v>11</v>
      </c>
      <c r="D48" s="14" t="s">
        <v>12</v>
      </c>
      <c r="E48" s="3"/>
      <c r="F48" s="3"/>
      <c r="G48" s="6"/>
    </row>
    <row r="49" spans="1:7" ht="23.1" customHeight="1" x14ac:dyDescent="0.25">
      <c r="A49" s="1">
        <f t="shared" si="2"/>
        <v>0</v>
      </c>
      <c r="B49" s="3"/>
      <c r="C49" s="13" t="s">
        <v>2</v>
      </c>
      <c r="D49" s="14">
        <v>55</v>
      </c>
      <c r="E49" s="3"/>
      <c r="F49" s="3"/>
      <c r="G49" s="6"/>
    </row>
    <row r="50" spans="1:7" ht="23.1" customHeight="1" x14ac:dyDescent="0.25">
      <c r="A50" s="1">
        <f t="shared" si="2"/>
        <v>0</v>
      </c>
      <c r="B50" s="3"/>
      <c r="C50" s="13" t="s">
        <v>13</v>
      </c>
      <c r="D50" s="15" t="s">
        <v>14</v>
      </c>
      <c r="E50" s="3"/>
      <c r="F50" s="3"/>
      <c r="G50" s="6"/>
    </row>
    <row r="51" spans="1:7" ht="23.1" customHeight="1" x14ac:dyDescent="0.25">
      <c r="A51" s="1">
        <f t="shared" si="2"/>
        <v>0</v>
      </c>
      <c r="B51" s="3"/>
      <c r="C51" s="3"/>
      <c r="D51" s="3"/>
      <c r="E51" s="3"/>
      <c r="F51" s="3"/>
      <c r="G51" s="6"/>
    </row>
    <row r="52" spans="1:7" ht="50.1" customHeight="1" x14ac:dyDescent="0.25">
      <c r="A52" s="1">
        <f t="shared" si="2"/>
        <v>0</v>
      </c>
      <c r="B52" s="49" t="s">
        <v>15</v>
      </c>
      <c r="C52" s="49"/>
      <c r="D52" s="16" t="s">
        <v>16</v>
      </c>
      <c r="E52" s="50" t="s">
        <v>17</v>
      </c>
      <c r="F52" s="50"/>
      <c r="G52" s="16" t="s">
        <v>18</v>
      </c>
    </row>
    <row r="53" spans="1:7" ht="50.1" customHeight="1" x14ac:dyDescent="0.25">
      <c r="A53" s="1">
        <f t="shared" si="2"/>
        <v>0</v>
      </c>
      <c r="B53" s="46" t="s">
        <v>19</v>
      </c>
      <c r="C53" s="46"/>
      <c r="D53" s="17">
        <v>85.76</v>
      </c>
      <c r="E53" s="18">
        <v>2.6</v>
      </c>
      <c r="F53" s="19" t="s">
        <v>20</v>
      </c>
      <c r="G53" s="20">
        <f t="shared" ref="G53:G60" si="3">D53*E53</f>
        <v>222.97600000000003</v>
      </c>
    </row>
    <row r="54" spans="1:7" ht="50.1" customHeight="1" x14ac:dyDescent="0.25">
      <c r="A54" s="1">
        <f t="shared" si="2"/>
        <v>0</v>
      </c>
      <c r="B54" s="46" t="s">
        <v>21</v>
      </c>
      <c r="C54" s="46"/>
      <c r="D54" s="17">
        <v>210</v>
      </c>
      <c r="E54" s="18">
        <v>1</v>
      </c>
      <c r="F54" s="19" t="s">
        <v>22</v>
      </c>
      <c r="G54" s="20">
        <f t="shared" si="3"/>
        <v>210</v>
      </c>
    </row>
    <row r="55" spans="1:7" ht="50.1" customHeight="1" x14ac:dyDescent="0.25">
      <c r="A55" s="1">
        <f t="shared" si="2"/>
        <v>0</v>
      </c>
      <c r="B55" s="46" t="s">
        <v>23</v>
      </c>
      <c r="C55" s="46"/>
      <c r="D55" s="17">
        <v>880</v>
      </c>
      <c r="E55" s="18">
        <v>1</v>
      </c>
      <c r="F55" s="19" t="s">
        <v>22</v>
      </c>
      <c r="G55" s="20">
        <f t="shared" si="3"/>
        <v>880</v>
      </c>
    </row>
    <row r="56" spans="1:7" ht="50.1" customHeight="1" x14ac:dyDescent="0.25">
      <c r="A56" s="1">
        <f t="shared" si="2"/>
        <v>0</v>
      </c>
      <c r="B56" s="46" t="s">
        <v>24</v>
      </c>
      <c r="C56" s="46"/>
      <c r="D56" s="17">
        <v>1620</v>
      </c>
      <c r="E56" s="18"/>
      <c r="F56" s="19" t="s">
        <v>20</v>
      </c>
      <c r="G56" s="20">
        <f t="shared" si="3"/>
        <v>0</v>
      </c>
    </row>
    <row r="57" spans="1:7" ht="50.1" customHeight="1" x14ac:dyDescent="0.25">
      <c r="A57" s="1">
        <f>IF((LEFT(B57,10)="Проведение"),1,0)</f>
        <v>0</v>
      </c>
      <c r="B57" s="46" t="s">
        <v>77</v>
      </c>
      <c r="C57" s="46"/>
      <c r="D57" s="21">
        <v>12600</v>
      </c>
      <c r="E57" s="18">
        <v>2.6</v>
      </c>
      <c r="F57" s="19" t="s">
        <v>20</v>
      </c>
      <c r="G57" s="20">
        <f t="shared" si="3"/>
        <v>32760</v>
      </c>
    </row>
    <row r="58" spans="1:7" ht="99.95" customHeight="1" x14ac:dyDescent="0.25">
      <c r="A58" s="1">
        <f t="shared" ref="A58:A63" si="4">IF((LEFT(B58,10)="Проведение"),1,0)</f>
        <v>0</v>
      </c>
      <c r="B58" s="46" t="s">
        <v>25</v>
      </c>
      <c r="C58" s="46"/>
      <c r="D58" s="17">
        <v>1000</v>
      </c>
      <c r="E58" s="18">
        <v>2.6</v>
      </c>
      <c r="F58" s="19" t="s">
        <v>20</v>
      </c>
      <c r="G58" s="20">
        <f t="shared" si="3"/>
        <v>2600</v>
      </c>
    </row>
    <row r="59" spans="1:7" ht="99.95" customHeight="1" x14ac:dyDescent="0.25">
      <c r="A59" s="1">
        <f t="shared" si="4"/>
        <v>0</v>
      </c>
      <c r="B59" s="46" t="s">
        <v>26</v>
      </c>
      <c r="C59" s="46"/>
      <c r="D59" s="17">
        <v>18872</v>
      </c>
      <c r="E59" s="18">
        <v>0</v>
      </c>
      <c r="F59" s="19" t="s">
        <v>20</v>
      </c>
      <c r="G59" s="20">
        <f t="shared" si="3"/>
        <v>0</v>
      </c>
    </row>
    <row r="60" spans="1:7" ht="99.95" customHeight="1" x14ac:dyDescent="0.25">
      <c r="A60" s="1">
        <f t="shared" si="4"/>
        <v>0</v>
      </c>
      <c r="B60" s="46" t="s">
        <v>27</v>
      </c>
      <c r="C60" s="46"/>
      <c r="D60" s="17">
        <v>4600</v>
      </c>
      <c r="E60" s="18">
        <v>0</v>
      </c>
      <c r="F60" s="19" t="s">
        <v>20</v>
      </c>
      <c r="G60" s="20">
        <f t="shared" si="3"/>
        <v>0</v>
      </c>
    </row>
    <row r="61" spans="1:7" ht="99.95" customHeight="1" x14ac:dyDescent="0.25">
      <c r="A61" s="1">
        <f t="shared" si="4"/>
        <v>0</v>
      </c>
      <c r="B61" s="46" t="s">
        <v>28</v>
      </c>
      <c r="C61" s="46"/>
      <c r="D61" s="17">
        <v>944</v>
      </c>
      <c r="E61" s="18">
        <v>0</v>
      </c>
      <c r="F61" s="19" t="s">
        <v>20</v>
      </c>
      <c r="G61" s="20">
        <f>D61*E61</f>
        <v>0</v>
      </c>
    </row>
    <row r="62" spans="1:7" ht="99.95" customHeight="1" x14ac:dyDescent="0.25">
      <c r="A62" s="1">
        <f t="shared" si="4"/>
        <v>0</v>
      </c>
      <c r="B62" s="46" t="s">
        <v>29</v>
      </c>
      <c r="C62" s="46"/>
      <c r="D62" s="17">
        <v>4300</v>
      </c>
      <c r="E62" s="18">
        <v>0</v>
      </c>
      <c r="F62" s="19" t="s">
        <v>20</v>
      </c>
      <c r="G62" s="20">
        <f>D62*E62</f>
        <v>0</v>
      </c>
    </row>
    <row r="63" spans="1:7" ht="99.95" customHeight="1" x14ac:dyDescent="0.25">
      <c r="A63" s="1">
        <f t="shared" si="4"/>
        <v>0</v>
      </c>
      <c r="B63" s="46" t="s">
        <v>30</v>
      </c>
      <c r="C63" s="46"/>
      <c r="D63" s="17">
        <v>3100</v>
      </c>
      <c r="E63" s="18"/>
      <c r="F63" s="19" t="s">
        <v>20</v>
      </c>
      <c r="G63" s="20">
        <f>D63*E63</f>
        <v>0</v>
      </c>
    </row>
    <row r="64" spans="1:7" ht="23.1" customHeight="1" x14ac:dyDescent="0.25">
      <c r="B64" s="22"/>
      <c r="C64" s="22"/>
      <c r="D64" s="23"/>
      <c r="E64" s="24"/>
      <c r="F64" s="25"/>
      <c r="G64" s="26"/>
    </row>
    <row r="65" spans="1:7" ht="23.1" customHeight="1" x14ac:dyDescent="0.25">
      <c r="A65" s="1">
        <f t="shared" ref="A65:A92" si="5">IF((LEFT(B65,10)="Проведение"),1,0)</f>
        <v>0</v>
      </c>
      <c r="B65" s="27"/>
      <c r="C65" s="28" t="s">
        <v>31</v>
      </c>
      <c r="D65" s="29"/>
      <c r="E65" s="27"/>
      <c r="F65" s="27"/>
      <c r="G65" s="30"/>
    </row>
    <row r="66" spans="1:7" ht="23.1" customHeight="1" x14ac:dyDescent="0.25">
      <c r="A66" s="1">
        <f t="shared" si="5"/>
        <v>0</v>
      </c>
      <c r="B66" s="27"/>
      <c r="C66" s="51" t="s">
        <v>32</v>
      </c>
      <c r="D66" s="31" t="s">
        <v>33</v>
      </c>
      <c r="E66" s="32">
        <f>IF(G53&gt;0, ROUND((G53+D46)/D46,2), 0)</f>
        <v>1.01</v>
      </c>
      <c r="F66" s="32"/>
      <c r="G66" s="27"/>
    </row>
    <row r="67" spans="1:7" ht="23.1" customHeight="1" x14ac:dyDescent="0.25">
      <c r="A67" s="1">
        <f t="shared" si="5"/>
        <v>0</v>
      </c>
      <c r="B67" s="27"/>
      <c r="C67" s="51"/>
      <c r="D67" s="31" t="s">
        <v>34</v>
      </c>
      <c r="E67" s="32">
        <f>IF(SUM(G54:G55)&gt;0,ROUND((G54+G55+D46)/D46,2),0)</f>
        <v>1.05</v>
      </c>
      <c r="F67" s="32"/>
      <c r="G67" s="30"/>
    </row>
    <row r="68" spans="1:7" ht="23.1" customHeight="1" x14ac:dyDescent="0.25">
      <c r="A68" s="1">
        <f t="shared" si="5"/>
        <v>0</v>
      </c>
      <c r="B68" s="27"/>
      <c r="C68" s="51"/>
      <c r="D68" s="31" t="s">
        <v>35</v>
      </c>
      <c r="E68" s="32">
        <f>IF(G56&gt;0,ROUND((G56+D46)/D46,2),0)</f>
        <v>0</v>
      </c>
      <c r="F68" s="33"/>
      <c r="G68" s="30"/>
    </row>
    <row r="69" spans="1:7" ht="23.1" customHeight="1" x14ac:dyDescent="0.25">
      <c r="A69" s="1">
        <f t="shared" si="5"/>
        <v>0</v>
      </c>
      <c r="B69" s="27"/>
      <c r="C69" s="51"/>
      <c r="D69" s="31" t="s">
        <v>36</v>
      </c>
      <c r="E69" s="32">
        <f>IF(SUM(G57:G63)&gt;0,ROUND((SUM(G57:G63)+D46)/D46,2),0)</f>
        <v>2.63</v>
      </c>
      <c r="F69" s="27"/>
      <c r="G69" s="30"/>
    </row>
    <row r="70" spans="1:7" ht="23.1" customHeight="1" x14ac:dyDescent="0.25">
      <c r="A70" s="1">
        <f t="shared" si="5"/>
        <v>0</v>
      </c>
      <c r="B70" s="27"/>
      <c r="C70" s="27"/>
      <c r="D70" s="34" t="s">
        <v>37</v>
      </c>
      <c r="E70" s="35">
        <f>SUM(E66:E69)-IF(VALUE(COUNTIF(E66:E69,"&gt;0"))=4,3,0)-IF(VALUE(COUNTIF(E66:E69,"&gt;0"))=3,2,0)-IF(VALUE(COUNTIF(E66:E69,"&gt;0"))=2,1,0)</f>
        <v>2.6899999999999995</v>
      </c>
      <c r="F70" s="36"/>
      <c r="G70" s="30"/>
    </row>
    <row r="71" spans="1:7" ht="23.1" customHeight="1" x14ac:dyDescent="0.25">
      <c r="A71" s="1">
        <f t="shared" si="5"/>
        <v>0</v>
      </c>
      <c r="B71" s="27"/>
      <c r="C71" s="27"/>
      <c r="D71" s="27"/>
      <c r="E71" s="37"/>
      <c r="F71" s="27"/>
      <c r="G71" s="30"/>
    </row>
    <row r="72" spans="1:7" ht="23.1" customHeight="1" x14ac:dyDescent="0.35">
      <c r="A72" s="1">
        <f t="shared" si="5"/>
        <v>0</v>
      </c>
      <c r="B72" s="38"/>
      <c r="C72" s="39" t="s">
        <v>38</v>
      </c>
      <c r="D72" s="52">
        <f>E70*D46</f>
        <v>58284.229999999989</v>
      </c>
      <c r="E72" s="52"/>
      <c r="F72" s="27"/>
      <c r="G72" s="30"/>
    </row>
    <row r="73" spans="1:7" ht="23.1" customHeight="1" x14ac:dyDescent="0.3">
      <c r="A73" s="1">
        <f t="shared" si="5"/>
        <v>0</v>
      </c>
      <c r="B73" s="27"/>
      <c r="C73" s="40" t="s">
        <v>39</v>
      </c>
      <c r="D73" s="53">
        <f>D72/D45</f>
        <v>148.6842602040816</v>
      </c>
      <c r="E73" s="53"/>
      <c r="F73" s="27"/>
      <c r="G73" s="27"/>
    </row>
    <row r="74" spans="1:7" ht="54.95" customHeight="1" x14ac:dyDescent="0.8">
      <c r="A74" s="1">
        <f t="shared" si="5"/>
        <v>0</v>
      </c>
      <c r="B74" s="42" t="s">
        <v>80</v>
      </c>
      <c r="C74" s="42"/>
      <c r="D74" s="42"/>
      <c r="E74" s="42"/>
      <c r="F74" s="42"/>
      <c r="G74" s="42"/>
    </row>
    <row r="75" spans="1:7" ht="45.95" customHeight="1" x14ac:dyDescent="0.25">
      <c r="A75" s="1">
        <f t="shared" si="5"/>
        <v>0</v>
      </c>
      <c r="B75" s="43" t="s">
        <v>0</v>
      </c>
      <c r="C75" s="43"/>
      <c r="D75" s="43"/>
      <c r="E75" s="43"/>
      <c r="F75" s="43"/>
      <c r="G75" s="43"/>
    </row>
    <row r="76" spans="1:7" ht="30" customHeight="1" x14ac:dyDescent="0.25">
      <c r="A76" s="1">
        <f t="shared" si="5"/>
        <v>0</v>
      </c>
      <c r="B76" s="3"/>
      <c r="C76" s="4" t="s">
        <v>1</v>
      </c>
      <c r="D76" s="5"/>
      <c r="E76" s="3"/>
      <c r="F76" s="3"/>
      <c r="G76" s="6"/>
    </row>
    <row r="77" spans="1:7" ht="23.1" customHeight="1" x14ac:dyDescent="0.25">
      <c r="A77" s="1">
        <f t="shared" si="5"/>
        <v>0</v>
      </c>
      <c r="B77" s="3"/>
      <c r="C77" s="44" t="s">
        <v>3</v>
      </c>
      <c r="D77" s="45" t="s">
        <v>4</v>
      </c>
      <c r="E77" s="45"/>
      <c r="F77" s="45"/>
      <c r="G77" s="45"/>
    </row>
    <row r="78" spans="1:7" ht="23.1" customHeight="1" x14ac:dyDescent="0.25">
      <c r="A78" s="1">
        <f t="shared" si="5"/>
        <v>0</v>
      </c>
      <c r="B78" s="3"/>
      <c r="C78" s="44"/>
      <c r="D78" s="45" t="s">
        <v>5</v>
      </c>
      <c r="E78" s="45"/>
      <c r="F78" s="45"/>
      <c r="G78" s="45"/>
    </row>
    <row r="79" spans="1:7" ht="23.1" customHeight="1" x14ac:dyDescent="0.25">
      <c r="A79" s="1">
        <f t="shared" si="5"/>
        <v>0</v>
      </c>
      <c r="B79" s="3"/>
      <c r="C79" s="44"/>
      <c r="D79" s="45" t="s">
        <v>41</v>
      </c>
      <c r="E79" s="45"/>
      <c r="F79" s="45"/>
      <c r="G79" s="45"/>
    </row>
    <row r="80" spans="1:7" ht="23.1" customHeight="1" x14ac:dyDescent="0.25">
      <c r="A80" s="1">
        <f t="shared" si="5"/>
        <v>0</v>
      </c>
      <c r="B80" s="3"/>
      <c r="C80" s="7" t="s">
        <v>7</v>
      </c>
      <c r="D80" s="8">
        <v>7.7</v>
      </c>
      <c r="E80" s="9"/>
      <c r="F80" s="3"/>
      <c r="G80" s="6"/>
    </row>
    <row r="81" spans="1:7" ht="23.1" customHeight="1" x14ac:dyDescent="0.25">
      <c r="A81" s="1">
        <f t="shared" si="5"/>
        <v>0</v>
      </c>
      <c r="B81" s="3"/>
      <c r="C81" s="7" t="s">
        <v>8</v>
      </c>
      <c r="D81" s="10">
        <v>1520</v>
      </c>
      <c r="E81" s="47" t="s">
        <v>9</v>
      </c>
      <c r="F81" s="47"/>
      <c r="G81" s="48">
        <f>D82/D81</f>
        <v>31.155263157894737</v>
      </c>
    </row>
    <row r="82" spans="1:7" ht="23.1" customHeight="1" x14ac:dyDescent="0.25">
      <c r="A82" s="1">
        <f t="shared" si="5"/>
        <v>0</v>
      </c>
      <c r="B82" s="3"/>
      <c r="C82" s="7" t="s">
        <v>10</v>
      </c>
      <c r="D82" s="8">
        <v>47356</v>
      </c>
      <c r="E82" s="47"/>
      <c r="F82" s="47"/>
      <c r="G82" s="48"/>
    </row>
    <row r="83" spans="1:7" ht="23.1" customHeight="1" x14ac:dyDescent="0.25">
      <c r="A83" s="1">
        <f t="shared" si="5"/>
        <v>0</v>
      </c>
      <c r="B83" s="3"/>
      <c r="C83" s="11"/>
      <c r="D83" s="12"/>
      <c r="E83" s="9"/>
      <c r="F83" s="3"/>
      <c r="G83" s="6"/>
    </row>
    <row r="84" spans="1:7" ht="23.1" customHeight="1" x14ac:dyDescent="0.25">
      <c r="A84" s="1">
        <f t="shared" si="5"/>
        <v>0</v>
      </c>
      <c r="B84" s="3"/>
      <c r="C84" s="13" t="s">
        <v>11</v>
      </c>
      <c r="D84" s="14" t="s">
        <v>42</v>
      </c>
      <c r="E84" s="3"/>
      <c r="F84" s="3"/>
      <c r="G84" s="6"/>
    </row>
    <row r="85" spans="1:7" ht="23.1" customHeight="1" x14ac:dyDescent="0.25">
      <c r="A85" s="1">
        <f t="shared" si="5"/>
        <v>0</v>
      </c>
      <c r="B85" s="3"/>
      <c r="C85" s="13" t="s">
        <v>2</v>
      </c>
      <c r="D85" s="14">
        <v>55</v>
      </c>
      <c r="E85" s="3"/>
      <c r="F85" s="3"/>
      <c r="G85" s="6"/>
    </row>
    <row r="86" spans="1:7" ht="23.1" customHeight="1" x14ac:dyDescent="0.25">
      <c r="A86" s="1">
        <f t="shared" si="5"/>
        <v>0</v>
      </c>
      <c r="B86" s="3"/>
      <c r="C86" s="13" t="s">
        <v>13</v>
      </c>
      <c r="D86" s="15" t="s">
        <v>14</v>
      </c>
      <c r="E86" s="3"/>
      <c r="F86" s="3"/>
      <c r="G86" s="6"/>
    </row>
    <row r="87" spans="1:7" ht="23.1" customHeight="1" x14ac:dyDescent="0.25">
      <c r="A87" s="1">
        <f t="shared" si="5"/>
        <v>0</v>
      </c>
      <c r="B87" s="3"/>
      <c r="C87" s="3"/>
      <c r="D87" s="3"/>
      <c r="E87" s="3"/>
      <c r="F87" s="3"/>
      <c r="G87" s="6"/>
    </row>
    <row r="88" spans="1:7" ht="50.1" customHeight="1" x14ac:dyDescent="0.25">
      <c r="A88" s="1">
        <f t="shared" si="5"/>
        <v>0</v>
      </c>
      <c r="B88" s="49" t="s">
        <v>15</v>
      </c>
      <c r="C88" s="49"/>
      <c r="D88" s="16" t="s">
        <v>16</v>
      </c>
      <c r="E88" s="50" t="s">
        <v>17</v>
      </c>
      <c r="F88" s="50"/>
      <c r="G88" s="16" t="s">
        <v>18</v>
      </c>
    </row>
    <row r="89" spans="1:7" ht="50.1" customHeight="1" x14ac:dyDescent="0.25">
      <c r="A89" s="1">
        <f t="shared" si="5"/>
        <v>0</v>
      </c>
      <c r="B89" s="46" t="s">
        <v>19</v>
      </c>
      <c r="C89" s="46"/>
      <c r="D89" s="17">
        <v>85.76</v>
      </c>
      <c r="E89" s="18">
        <v>7.7</v>
      </c>
      <c r="F89" s="19" t="s">
        <v>20</v>
      </c>
      <c r="G89" s="20">
        <f t="shared" ref="G89:G96" si="6">D89*E89</f>
        <v>660.35200000000009</v>
      </c>
    </row>
    <row r="90" spans="1:7" ht="50.1" customHeight="1" x14ac:dyDescent="0.25">
      <c r="A90" s="1">
        <f t="shared" si="5"/>
        <v>0</v>
      </c>
      <c r="B90" s="46" t="s">
        <v>21</v>
      </c>
      <c r="C90" s="46"/>
      <c r="D90" s="17">
        <v>210</v>
      </c>
      <c r="E90" s="18">
        <v>2.2000000000000002</v>
      </c>
      <c r="F90" s="19" t="s">
        <v>22</v>
      </c>
      <c r="G90" s="20">
        <f t="shared" si="6"/>
        <v>462.00000000000006</v>
      </c>
    </row>
    <row r="91" spans="1:7" ht="50.1" customHeight="1" x14ac:dyDescent="0.25">
      <c r="A91" s="1">
        <f t="shared" si="5"/>
        <v>0</v>
      </c>
      <c r="B91" s="46" t="s">
        <v>23</v>
      </c>
      <c r="C91" s="46"/>
      <c r="D91" s="17">
        <v>880</v>
      </c>
      <c r="E91" s="18">
        <v>2.2000000000000002</v>
      </c>
      <c r="F91" s="19" t="s">
        <v>22</v>
      </c>
      <c r="G91" s="20">
        <f t="shared" si="6"/>
        <v>1936.0000000000002</v>
      </c>
    </row>
    <row r="92" spans="1:7" ht="50.1" customHeight="1" x14ac:dyDescent="0.25">
      <c r="A92" s="1">
        <f t="shared" si="5"/>
        <v>0</v>
      </c>
      <c r="B92" s="46" t="s">
        <v>24</v>
      </c>
      <c r="C92" s="46"/>
      <c r="D92" s="17">
        <v>1620</v>
      </c>
      <c r="E92" s="18"/>
      <c r="F92" s="19" t="s">
        <v>20</v>
      </c>
      <c r="G92" s="20">
        <f t="shared" si="6"/>
        <v>0</v>
      </c>
    </row>
    <row r="93" spans="1:7" ht="50.1" customHeight="1" x14ac:dyDescent="0.25">
      <c r="A93" s="1">
        <f>IF((LEFT(B93,10)="Проведение"),1,0)</f>
        <v>0</v>
      </c>
      <c r="B93" s="46" t="s">
        <v>77</v>
      </c>
      <c r="C93" s="46"/>
      <c r="D93" s="21">
        <v>12600</v>
      </c>
      <c r="E93" s="18">
        <v>7.7</v>
      </c>
      <c r="F93" s="19" t="s">
        <v>20</v>
      </c>
      <c r="G93" s="20">
        <f t="shared" si="6"/>
        <v>97020</v>
      </c>
    </row>
    <row r="94" spans="1:7" ht="99.95" customHeight="1" x14ac:dyDescent="0.25">
      <c r="A94" s="1">
        <f t="shared" ref="A94:A99" si="7">IF((LEFT(B94,10)="Проведение"),1,0)</f>
        <v>0</v>
      </c>
      <c r="B94" s="46" t="s">
        <v>25</v>
      </c>
      <c r="C94" s="46"/>
      <c r="D94" s="17">
        <v>1000</v>
      </c>
      <c r="E94" s="18">
        <v>7.7</v>
      </c>
      <c r="F94" s="19" t="s">
        <v>20</v>
      </c>
      <c r="G94" s="20">
        <f t="shared" si="6"/>
        <v>7700</v>
      </c>
    </row>
    <row r="95" spans="1:7" ht="99.95" customHeight="1" x14ac:dyDescent="0.25">
      <c r="A95" s="1">
        <f t="shared" si="7"/>
        <v>0</v>
      </c>
      <c r="B95" s="46" t="s">
        <v>26</v>
      </c>
      <c r="C95" s="46"/>
      <c r="D95" s="17">
        <v>18872</v>
      </c>
      <c r="E95" s="18">
        <v>0</v>
      </c>
      <c r="F95" s="19" t="s">
        <v>20</v>
      </c>
      <c r="G95" s="20">
        <f t="shared" si="6"/>
        <v>0</v>
      </c>
    </row>
    <row r="96" spans="1:7" ht="99.95" customHeight="1" x14ac:dyDescent="0.25">
      <c r="A96" s="1">
        <f t="shared" si="7"/>
        <v>0</v>
      </c>
      <c r="B96" s="46" t="s">
        <v>27</v>
      </c>
      <c r="C96" s="46"/>
      <c r="D96" s="17">
        <v>4600</v>
      </c>
      <c r="E96" s="18">
        <v>0</v>
      </c>
      <c r="F96" s="19" t="s">
        <v>20</v>
      </c>
      <c r="G96" s="20">
        <f t="shared" si="6"/>
        <v>0</v>
      </c>
    </row>
    <row r="97" spans="1:7" ht="99.95" customHeight="1" x14ac:dyDescent="0.25">
      <c r="A97" s="1">
        <f t="shared" si="7"/>
        <v>0</v>
      </c>
      <c r="B97" s="46" t="s">
        <v>28</v>
      </c>
      <c r="C97" s="46"/>
      <c r="D97" s="17">
        <v>944</v>
      </c>
      <c r="E97" s="18">
        <v>0</v>
      </c>
      <c r="F97" s="19" t="s">
        <v>20</v>
      </c>
      <c r="G97" s="20">
        <f>D97*E97</f>
        <v>0</v>
      </c>
    </row>
    <row r="98" spans="1:7" ht="99.95" customHeight="1" x14ac:dyDescent="0.25">
      <c r="A98" s="1">
        <f t="shared" si="7"/>
        <v>0</v>
      </c>
      <c r="B98" s="46" t="s">
        <v>29</v>
      </c>
      <c r="C98" s="46"/>
      <c r="D98" s="17">
        <v>4300</v>
      </c>
      <c r="E98" s="18">
        <v>0</v>
      </c>
      <c r="F98" s="19" t="s">
        <v>20</v>
      </c>
      <c r="G98" s="20">
        <f>D98*E98</f>
        <v>0</v>
      </c>
    </row>
    <row r="99" spans="1:7" ht="99.95" customHeight="1" x14ac:dyDescent="0.25">
      <c r="A99" s="1">
        <f t="shared" si="7"/>
        <v>0</v>
      </c>
      <c r="B99" s="46" t="s">
        <v>30</v>
      </c>
      <c r="C99" s="46"/>
      <c r="D99" s="17">
        <v>3100</v>
      </c>
      <c r="E99" s="18"/>
      <c r="F99" s="19" t="s">
        <v>20</v>
      </c>
      <c r="G99" s="20">
        <f>D99*E99</f>
        <v>0</v>
      </c>
    </row>
    <row r="100" spans="1:7" ht="23.1" customHeight="1" x14ac:dyDescent="0.25">
      <c r="B100" s="22"/>
      <c r="C100" s="22"/>
      <c r="D100" s="23"/>
      <c r="E100" s="24"/>
      <c r="F100" s="25"/>
      <c r="G100" s="26"/>
    </row>
    <row r="101" spans="1:7" ht="23.1" customHeight="1" x14ac:dyDescent="0.25">
      <c r="A101" s="1">
        <f t="shared" ref="A101:A128" si="8">IF((LEFT(B101,10)="Проведение"),1,0)</f>
        <v>0</v>
      </c>
      <c r="B101" s="27"/>
      <c r="C101" s="28" t="s">
        <v>31</v>
      </c>
      <c r="D101" s="29"/>
      <c r="E101" s="27"/>
      <c r="F101" s="27"/>
      <c r="G101" s="30"/>
    </row>
    <row r="102" spans="1:7" ht="23.1" customHeight="1" x14ac:dyDescent="0.25">
      <c r="A102" s="1">
        <f t="shared" si="8"/>
        <v>0</v>
      </c>
      <c r="B102" s="27"/>
      <c r="C102" s="51" t="s">
        <v>32</v>
      </c>
      <c r="D102" s="31" t="s">
        <v>33</v>
      </c>
      <c r="E102" s="32">
        <f>IF(G89&gt;0, ROUND((G89+D82)/D82,2), 0)</f>
        <v>1.01</v>
      </c>
      <c r="F102" s="32"/>
      <c r="G102" s="27"/>
    </row>
    <row r="103" spans="1:7" ht="23.1" customHeight="1" x14ac:dyDescent="0.25">
      <c r="A103" s="1">
        <f t="shared" si="8"/>
        <v>0</v>
      </c>
      <c r="B103" s="27"/>
      <c r="C103" s="51"/>
      <c r="D103" s="31" t="s">
        <v>34</v>
      </c>
      <c r="E103" s="32">
        <f>IF(SUM(G90:G91)&gt;0,ROUND((G90+G91+D82)/D82,2),0)</f>
        <v>1.05</v>
      </c>
      <c r="F103" s="32"/>
      <c r="G103" s="30"/>
    </row>
    <row r="104" spans="1:7" ht="23.1" customHeight="1" x14ac:dyDescent="0.25">
      <c r="A104" s="1">
        <f t="shared" si="8"/>
        <v>0</v>
      </c>
      <c r="B104" s="27"/>
      <c r="C104" s="51"/>
      <c r="D104" s="31" t="s">
        <v>35</v>
      </c>
      <c r="E104" s="32">
        <f>IF(G92&gt;0,ROUND((G92+D82)/D82,2),0)</f>
        <v>0</v>
      </c>
      <c r="F104" s="33"/>
      <c r="G104" s="30"/>
    </row>
    <row r="105" spans="1:7" ht="23.1" customHeight="1" x14ac:dyDescent="0.25">
      <c r="A105" s="1">
        <f t="shared" si="8"/>
        <v>0</v>
      </c>
      <c r="B105" s="27"/>
      <c r="C105" s="51"/>
      <c r="D105" s="31" t="s">
        <v>36</v>
      </c>
      <c r="E105" s="32">
        <f>IF(SUM(G93:G99)&gt;0,ROUND((SUM(G93:G99)+D82)/D82,2),0)</f>
        <v>3.21</v>
      </c>
      <c r="F105" s="27"/>
      <c r="G105" s="30"/>
    </row>
    <row r="106" spans="1:7" ht="23.1" customHeight="1" x14ac:dyDescent="0.25">
      <c r="A106" s="1">
        <f t="shared" si="8"/>
        <v>0</v>
      </c>
      <c r="B106" s="27"/>
      <c r="C106" s="27"/>
      <c r="D106" s="34" t="s">
        <v>37</v>
      </c>
      <c r="E106" s="35">
        <f>SUM(E102:E105)-IF(VALUE(COUNTIF(E102:E105,"&gt;0"))=4,3,0)-IF(VALUE(COUNTIF(E102:E105,"&gt;0"))=3,2,0)-IF(VALUE(COUNTIF(E102:E105,"&gt;0"))=2,1,0)</f>
        <v>3.2699999999999996</v>
      </c>
      <c r="F106" s="36"/>
      <c r="G106" s="30"/>
    </row>
    <row r="107" spans="1:7" ht="23.1" customHeight="1" x14ac:dyDescent="0.25">
      <c r="A107" s="1">
        <f t="shared" si="8"/>
        <v>0</v>
      </c>
      <c r="B107" s="27"/>
      <c r="C107" s="27"/>
      <c r="D107" s="27"/>
      <c r="E107" s="37"/>
      <c r="F107" s="27"/>
      <c r="G107" s="30"/>
    </row>
    <row r="108" spans="1:7" ht="23.1" customHeight="1" x14ac:dyDescent="0.35">
      <c r="A108" s="1">
        <f t="shared" si="8"/>
        <v>0</v>
      </c>
      <c r="B108" s="38"/>
      <c r="C108" s="39" t="s">
        <v>38</v>
      </c>
      <c r="D108" s="52">
        <f>E106*D82</f>
        <v>154854.11999999997</v>
      </c>
      <c r="E108" s="52"/>
      <c r="F108" s="27"/>
      <c r="G108" s="30"/>
    </row>
    <row r="109" spans="1:7" ht="23.1" customHeight="1" x14ac:dyDescent="0.3">
      <c r="A109" s="1">
        <f t="shared" si="8"/>
        <v>0</v>
      </c>
      <c r="B109" s="27"/>
      <c r="C109" s="40" t="s">
        <v>39</v>
      </c>
      <c r="D109" s="53">
        <f>D108/D81</f>
        <v>101.87771052631577</v>
      </c>
      <c r="E109" s="53"/>
      <c r="F109" s="27"/>
      <c r="G109" s="27"/>
    </row>
    <row r="110" spans="1:7" ht="54.95" customHeight="1" x14ac:dyDescent="0.8">
      <c r="A110" s="1">
        <f t="shared" si="8"/>
        <v>0</v>
      </c>
      <c r="B110" s="42" t="s">
        <v>81</v>
      </c>
      <c r="C110" s="42"/>
      <c r="D110" s="42"/>
      <c r="E110" s="42"/>
      <c r="F110" s="42"/>
      <c r="G110" s="42"/>
    </row>
    <row r="111" spans="1:7" ht="45.95" customHeight="1" x14ac:dyDescent="0.25">
      <c r="A111" s="1">
        <f t="shared" si="8"/>
        <v>0</v>
      </c>
      <c r="B111" s="43" t="s">
        <v>0</v>
      </c>
      <c r="C111" s="43"/>
      <c r="D111" s="43"/>
      <c r="E111" s="43"/>
      <c r="F111" s="43"/>
      <c r="G111" s="43"/>
    </row>
    <row r="112" spans="1:7" ht="30" customHeight="1" x14ac:dyDescent="0.25">
      <c r="A112" s="1">
        <f t="shared" si="8"/>
        <v>0</v>
      </c>
      <c r="B112" s="3"/>
      <c r="C112" s="4" t="s">
        <v>1</v>
      </c>
      <c r="D112" s="5"/>
      <c r="E112" s="3"/>
      <c r="F112" s="3"/>
      <c r="G112" s="6"/>
    </row>
    <row r="113" spans="1:7" ht="23.1" customHeight="1" x14ac:dyDescent="0.25">
      <c r="A113" s="1">
        <f t="shared" si="8"/>
        <v>0</v>
      </c>
      <c r="B113" s="3"/>
      <c r="C113" s="44" t="s">
        <v>3</v>
      </c>
      <c r="D113" s="45" t="s">
        <v>4</v>
      </c>
      <c r="E113" s="45"/>
      <c r="F113" s="45"/>
      <c r="G113" s="45"/>
    </row>
    <row r="114" spans="1:7" ht="23.1" customHeight="1" x14ac:dyDescent="0.25">
      <c r="A114" s="1">
        <f t="shared" si="8"/>
        <v>0</v>
      </c>
      <c r="B114" s="3"/>
      <c r="C114" s="44"/>
      <c r="D114" s="45" t="s">
        <v>5</v>
      </c>
      <c r="E114" s="45"/>
      <c r="F114" s="45"/>
      <c r="G114" s="45"/>
    </row>
    <row r="115" spans="1:7" ht="23.1" customHeight="1" x14ac:dyDescent="0.25">
      <c r="A115" s="1">
        <f t="shared" si="8"/>
        <v>0</v>
      </c>
      <c r="B115" s="3"/>
      <c r="C115" s="44"/>
      <c r="D115" s="45" t="s">
        <v>43</v>
      </c>
      <c r="E115" s="45"/>
      <c r="F115" s="45"/>
      <c r="G115" s="45"/>
    </row>
    <row r="116" spans="1:7" ht="23.1" customHeight="1" x14ac:dyDescent="0.25">
      <c r="A116" s="1">
        <f t="shared" si="8"/>
        <v>0</v>
      </c>
      <c r="B116" s="3"/>
      <c r="C116" s="7" t="s">
        <v>7</v>
      </c>
      <c r="D116" s="8">
        <v>4.8</v>
      </c>
      <c r="E116" s="9"/>
      <c r="F116" s="3"/>
      <c r="G116" s="6"/>
    </row>
    <row r="117" spans="1:7" ht="23.1" customHeight="1" x14ac:dyDescent="0.25">
      <c r="A117" s="1">
        <f t="shared" si="8"/>
        <v>0</v>
      </c>
      <c r="B117" s="3"/>
      <c r="C117" s="7" t="s">
        <v>8</v>
      </c>
      <c r="D117" s="10">
        <v>906</v>
      </c>
      <c r="E117" s="47" t="s">
        <v>9</v>
      </c>
      <c r="F117" s="47"/>
      <c r="G117" s="48">
        <f>D118/D117</f>
        <v>38.654525386313466</v>
      </c>
    </row>
    <row r="118" spans="1:7" ht="23.1" customHeight="1" x14ac:dyDescent="0.25">
      <c r="A118" s="1">
        <f t="shared" si="8"/>
        <v>0</v>
      </c>
      <c r="B118" s="3"/>
      <c r="C118" s="7" t="s">
        <v>10</v>
      </c>
      <c r="D118" s="8">
        <v>35021</v>
      </c>
      <c r="E118" s="47"/>
      <c r="F118" s="47"/>
      <c r="G118" s="48"/>
    </row>
    <row r="119" spans="1:7" ht="23.1" customHeight="1" x14ac:dyDescent="0.25">
      <c r="A119" s="1">
        <f t="shared" si="8"/>
        <v>0</v>
      </c>
      <c r="B119" s="3"/>
      <c r="C119" s="11"/>
      <c r="D119" s="12"/>
      <c r="E119" s="9"/>
      <c r="F119" s="3"/>
      <c r="G119" s="6"/>
    </row>
    <row r="120" spans="1:7" ht="23.1" customHeight="1" x14ac:dyDescent="0.25">
      <c r="A120" s="1">
        <f t="shared" si="8"/>
        <v>0</v>
      </c>
      <c r="B120" s="3"/>
      <c r="C120" s="13" t="s">
        <v>11</v>
      </c>
      <c r="D120" s="14" t="s">
        <v>44</v>
      </c>
      <c r="E120" s="3"/>
      <c r="F120" s="3"/>
      <c r="G120" s="6"/>
    </row>
    <row r="121" spans="1:7" ht="23.1" customHeight="1" x14ac:dyDescent="0.25">
      <c r="A121" s="1">
        <f t="shared" si="8"/>
        <v>0</v>
      </c>
      <c r="B121" s="3"/>
      <c r="C121" s="13" t="s">
        <v>2</v>
      </c>
      <c r="D121" s="14">
        <v>45</v>
      </c>
      <c r="E121" s="3"/>
      <c r="F121" s="3"/>
      <c r="G121" s="6"/>
    </row>
    <row r="122" spans="1:7" ht="23.1" customHeight="1" x14ac:dyDescent="0.25">
      <c r="A122" s="1">
        <f t="shared" si="8"/>
        <v>0</v>
      </c>
      <c r="B122" s="3"/>
      <c r="C122" s="13" t="s">
        <v>13</v>
      </c>
      <c r="D122" s="15" t="s">
        <v>14</v>
      </c>
      <c r="E122" s="3"/>
      <c r="F122" s="3"/>
      <c r="G122" s="6"/>
    </row>
    <row r="123" spans="1:7" ht="23.1" customHeight="1" x14ac:dyDescent="0.25">
      <c r="A123" s="1">
        <f t="shared" si="8"/>
        <v>0</v>
      </c>
      <c r="B123" s="3"/>
      <c r="C123" s="3"/>
      <c r="D123" s="3"/>
      <c r="E123" s="3"/>
      <c r="F123" s="3"/>
      <c r="G123" s="6"/>
    </row>
    <row r="124" spans="1:7" ht="50.1" customHeight="1" x14ac:dyDescent="0.25">
      <c r="A124" s="1">
        <f t="shared" si="8"/>
        <v>0</v>
      </c>
      <c r="B124" s="49" t="s">
        <v>15</v>
      </c>
      <c r="C124" s="49"/>
      <c r="D124" s="16" t="s">
        <v>16</v>
      </c>
      <c r="E124" s="50" t="s">
        <v>17</v>
      </c>
      <c r="F124" s="50"/>
      <c r="G124" s="16" t="s">
        <v>18</v>
      </c>
    </row>
    <row r="125" spans="1:7" ht="50.1" customHeight="1" x14ac:dyDescent="0.25">
      <c r="A125" s="1">
        <f t="shared" si="8"/>
        <v>0</v>
      </c>
      <c r="B125" s="46" t="s">
        <v>19</v>
      </c>
      <c r="C125" s="46"/>
      <c r="D125" s="17">
        <v>85.76</v>
      </c>
      <c r="E125" s="18">
        <v>4.8</v>
      </c>
      <c r="F125" s="19" t="s">
        <v>20</v>
      </c>
      <c r="G125" s="20">
        <f t="shared" ref="G125:G132" si="9">D125*E125</f>
        <v>411.64800000000002</v>
      </c>
    </row>
    <row r="126" spans="1:7" ht="50.1" customHeight="1" x14ac:dyDescent="0.25">
      <c r="A126" s="1">
        <f t="shared" si="8"/>
        <v>0</v>
      </c>
      <c r="B126" s="46" t="s">
        <v>21</v>
      </c>
      <c r="C126" s="46"/>
      <c r="D126" s="17">
        <v>210</v>
      </c>
      <c r="E126" s="18">
        <v>1.2</v>
      </c>
      <c r="F126" s="19" t="s">
        <v>22</v>
      </c>
      <c r="G126" s="20">
        <f t="shared" si="9"/>
        <v>252</v>
      </c>
    </row>
    <row r="127" spans="1:7" ht="50.1" customHeight="1" x14ac:dyDescent="0.25">
      <c r="A127" s="1">
        <f t="shared" si="8"/>
        <v>0</v>
      </c>
      <c r="B127" s="46" t="s">
        <v>23</v>
      </c>
      <c r="C127" s="46"/>
      <c r="D127" s="17">
        <v>880</v>
      </c>
      <c r="E127" s="18">
        <v>1.2</v>
      </c>
      <c r="F127" s="19" t="s">
        <v>22</v>
      </c>
      <c r="G127" s="20">
        <f t="shared" si="9"/>
        <v>1056</v>
      </c>
    </row>
    <row r="128" spans="1:7" ht="50.1" customHeight="1" x14ac:dyDescent="0.25">
      <c r="A128" s="1">
        <f t="shared" si="8"/>
        <v>0</v>
      </c>
      <c r="B128" s="46" t="s">
        <v>24</v>
      </c>
      <c r="C128" s="46"/>
      <c r="D128" s="17">
        <v>1620</v>
      </c>
      <c r="E128" s="18"/>
      <c r="F128" s="19" t="s">
        <v>20</v>
      </c>
      <c r="G128" s="20">
        <f t="shared" si="9"/>
        <v>0</v>
      </c>
    </row>
    <row r="129" spans="1:7" ht="50.1" customHeight="1" x14ac:dyDescent="0.25">
      <c r="A129" s="1">
        <f>IF((LEFT(B129,10)="Проведение"),1,0)</f>
        <v>0</v>
      </c>
      <c r="B129" s="46" t="s">
        <v>77</v>
      </c>
      <c r="C129" s="46"/>
      <c r="D129" s="21">
        <v>12600</v>
      </c>
      <c r="E129" s="18">
        <v>4.8</v>
      </c>
      <c r="F129" s="19" t="s">
        <v>20</v>
      </c>
      <c r="G129" s="20">
        <f t="shared" si="9"/>
        <v>60480</v>
      </c>
    </row>
    <row r="130" spans="1:7" ht="99.95" customHeight="1" x14ac:dyDescent="0.25">
      <c r="A130" s="1">
        <f t="shared" ref="A130:A135" si="10">IF((LEFT(B130,10)="Проведение"),1,0)</f>
        <v>0</v>
      </c>
      <c r="B130" s="46" t="s">
        <v>25</v>
      </c>
      <c r="C130" s="46"/>
      <c r="D130" s="17">
        <v>1000</v>
      </c>
      <c r="E130" s="18">
        <v>4.8</v>
      </c>
      <c r="F130" s="19" t="s">
        <v>20</v>
      </c>
      <c r="G130" s="20">
        <f t="shared" si="9"/>
        <v>4800</v>
      </c>
    </row>
    <row r="131" spans="1:7" ht="99.95" customHeight="1" x14ac:dyDescent="0.25">
      <c r="A131" s="1">
        <f t="shared" si="10"/>
        <v>0</v>
      </c>
      <c r="B131" s="46" t="s">
        <v>26</v>
      </c>
      <c r="C131" s="46"/>
      <c r="D131" s="17">
        <v>18872</v>
      </c>
      <c r="E131" s="18">
        <v>0</v>
      </c>
      <c r="F131" s="19" t="s">
        <v>20</v>
      </c>
      <c r="G131" s="20">
        <f t="shared" si="9"/>
        <v>0</v>
      </c>
    </row>
    <row r="132" spans="1:7" ht="99.95" customHeight="1" x14ac:dyDescent="0.25">
      <c r="A132" s="1">
        <f t="shared" si="10"/>
        <v>0</v>
      </c>
      <c r="B132" s="46" t="s">
        <v>27</v>
      </c>
      <c r="C132" s="46"/>
      <c r="D132" s="17">
        <v>4600</v>
      </c>
      <c r="E132" s="18">
        <v>0</v>
      </c>
      <c r="F132" s="19" t="s">
        <v>20</v>
      </c>
      <c r="G132" s="20">
        <f t="shared" si="9"/>
        <v>0</v>
      </c>
    </row>
    <row r="133" spans="1:7" ht="99.95" customHeight="1" x14ac:dyDescent="0.25">
      <c r="A133" s="1">
        <f t="shared" si="10"/>
        <v>0</v>
      </c>
      <c r="B133" s="46" t="s">
        <v>28</v>
      </c>
      <c r="C133" s="46"/>
      <c r="D133" s="17">
        <v>944</v>
      </c>
      <c r="E133" s="18">
        <v>0</v>
      </c>
      <c r="F133" s="19" t="s">
        <v>20</v>
      </c>
      <c r="G133" s="20">
        <f>D133*E133</f>
        <v>0</v>
      </c>
    </row>
    <row r="134" spans="1:7" ht="99.95" customHeight="1" x14ac:dyDescent="0.25">
      <c r="A134" s="1">
        <f t="shared" si="10"/>
        <v>0</v>
      </c>
      <c r="B134" s="46" t="s">
        <v>29</v>
      </c>
      <c r="C134" s="46"/>
      <c r="D134" s="17">
        <v>4300</v>
      </c>
      <c r="E134" s="18">
        <v>0</v>
      </c>
      <c r="F134" s="19" t="s">
        <v>20</v>
      </c>
      <c r="G134" s="20">
        <f>D134*E134</f>
        <v>0</v>
      </c>
    </row>
    <row r="135" spans="1:7" ht="99.95" customHeight="1" x14ac:dyDescent="0.25">
      <c r="A135" s="1">
        <f t="shared" si="10"/>
        <v>0</v>
      </c>
      <c r="B135" s="46" t="s">
        <v>30</v>
      </c>
      <c r="C135" s="46"/>
      <c r="D135" s="17">
        <v>3100</v>
      </c>
      <c r="E135" s="18"/>
      <c r="F135" s="19" t="s">
        <v>20</v>
      </c>
      <c r="G135" s="20">
        <f>D135*E135</f>
        <v>0</v>
      </c>
    </row>
    <row r="136" spans="1:7" ht="23.1" customHeight="1" x14ac:dyDescent="0.25">
      <c r="B136" s="22"/>
      <c r="C136" s="22"/>
      <c r="D136" s="23"/>
      <c r="E136" s="24"/>
      <c r="F136" s="25"/>
      <c r="G136" s="26"/>
    </row>
    <row r="137" spans="1:7" ht="23.1" customHeight="1" x14ac:dyDescent="0.25">
      <c r="A137" s="1">
        <f t="shared" ref="A137:A164" si="11">IF((LEFT(B137,10)="Проведение"),1,0)</f>
        <v>0</v>
      </c>
      <c r="B137" s="27"/>
      <c r="C137" s="28" t="s">
        <v>31</v>
      </c>
      <c r="D137" s="29"/>
      <c r="E137" s="27"/>
      <c r="F137" s="27"/>
      <c r="G137" s="30"/>
    </row>
    <row r="138" spans="1:7" ht="23.1" customHeight="1" x14ac:dyDescent="0.25">
      <c r="A138" s="1">
        <f t="shared" si="11"/>
        <v>0</v>
      </c>
      <c r="B138" s="27"/>
      <c r="C138" s="51" t="s">
        <v>32</v>
      </c>
      <c r="D138" s="31" t="s">
        <v>33</v>
      </c>
      <c r="E138" s="32">
        <f>IF(G125&gt;0, ROUND((G125+D118)/D118,2), 0)</f>
        <v>1.01</v>
      </c>
      <c r="F138" s="32"/>
      <c r="G138" s="27"/>
    </row>
    <row r="139" spans="1:7" ht="23.1" customHeight="1" x14ac:dyDescent="0.25">
      <c r="A139" s="1">
        <f t="shared" si="11"/>
        <v>0</v>
      </c>
      <c r="B139" s="27"/>
      <c r="C139" s="51"/>
      <c r="D139" s="31" t="s">
        <v>34</v>
      </c>
      <c r="E139" s="32">
        <f>IF(SUM(G126:G127)&gt;0,ROUND((G126+G127+D118)/D118,2),0)</f>
        <v>1.04</v>
      </c>
      <c r="F139" s="32"/>
      <c r="G139" s="30"/>
    </row>
    <row r="140" spans="1:7" ht="23.1" customHeight="1" x14ac:dyDescent="0.25">
      <c r="A140" s="1">
        <f t="shared" si="11"/>
        <v>0</v>
      </c>
      <c r="B140" s="27"/>
      <c r="C140" s="51"/>
      <c r="D140" s="31" t="s">
        <v>35</v>
      </c>
      <c r="E140" s="32">
        <f>IF(G128&gt;0,ROUND((G128+D118)/D118,2),0)</f>
        <v>0</v>
      </c>
      <c r="F140" s="33"/>
      <c r="G140" s="30"/>
    </row>
    <row r="141" spans="1:7" ht="23.1" customHeight="1" x14ac:dyDescent="0.25">
      <c r="A141" s="1">
        <f t="shared" si="11"/>
        <v>0</v>
      </c>
      <c r="B141" s="27"/>
      <c r="C141" s="51"/>
      <c r="D141" s="31" t="s">
        <v>36</v>
      </c>
      <c r="E141" s="32">
        <f>IF(SUM(G129:G135)&gt;0,ROUND((SUM(G129:G135)+D118)/D118,2),0)</f>
        <v>2.86</v>
      </c>
      <c r="F141" s="27"/>
      <c r="G141" s="30"/>
    </row>
    <row r="142" spans="1:7" ht="23.1" customHeight="1" x14ac:dyDescent="0.25">
      <c r="A142" s="1">
        <f t="shared" si="11"/>
        <v>0</v>
      </c>
      <c r="B142" s="27"/>
      <c r="C142" s="27"/>
      <c r="D142" s="34" t="s">
        <v>37</v>
      </c>
      <c r="E142" s="35">
        <f>SUM(E138:E141)-IF(VALUE(COUNTIF(E138:E141,"&gt;0"))=4,3,0)-IF(VALUE(COUNTIF(E138:E141,"&gt;0"))=3,2,0)-IF(VALUE(COUNTIF(E138:E141,"&gt;0"))=2,1,0)</f>
        <v>2.91</v>
      </c>
      <c r="F142" s="36"/>
      <c r="G142" s="30"/>
    </row>
    <row r="143" spans="1:7" ht="23.1" customHeight="1" x14ac:dyDescent="0.25">
      <c r="A143" s="1">
        <f t="shared" si="11"/>
        <v>0</v>
      </c>
      <c r="B143" s="27"/>
      <c r="C143" s="27"/>
      <c r="D143" s="27"/>
      <c r="E143" s="37"/>
      <c r="F143" s="27"/>
      <c r="G143" s="30"/>
    </row>
    <row r="144" spans="1:7" ht="23.1" customHeight="1" x14ac:dyDescent="0.35">
      <c r="A144" s="1">
        <f t="shared" si="11"/>
        <v>0</v>
      </c>
      <c r="B144" s="38"/>
      <c r="C144" s="39" t="s">
        <v>38</v>
      </c>
      <c r="D144" s="52">
        <f>E142*D118</f>
        <v>101911.11</v>
      </c>
      <c r="E144" s="52"/>
      <c r="F144" s="27"/>
      <c r="G144" s="30"/>
    </row>
    <row r="145" spans="1:7" ht="23.1" customHeight="1" x14ac:dyDescent="0.3">
      <c r="A145" s="1">
        <f t="shared" si="11"/>
        <v>0</v>
      </c>
      <c r="B145" s="27"/>
      <c r="C145" s="40" t="s">
        <v>39</v>
      </c>
      <c r="D145" s="53">
        <f>D144/D117</f>
        <v>112.48466887417219</v>
      </c>
      <c r="E145" s="53"/>
      <c r="F145" s="27"/>
      <c r="G145" s="27"/>
    </row>
    <row r="146" spans="1:7" ht="54.95" customHeight="1" x14ac:dyDescent="0.8">
      <c r="A146" s="1">
        <f t="shared" si="11"/>
        <v>0</v>
      </c>
      <c r="B146" s="42" t="s">
        <v>82</v>
      </c>
      <c r="C146" s="42"/>
      <c r="D146" s="42"/>
      <c r="E146" s="42"/>
      <c r="F146" s="42"/>
      <c r="G146" s="42"/>
    </row>
    <row r="147" spans="1:7" ht="45.95" customHeight="1" x14ac:dyDescent="0.25">
      <c r="A147" s="1">
        <f t="shared" si="11"/>
        <v>0</v>
      </c>
      <c r="B147" s="43" t="s">
        <v>0</v>
      </c>
      <c r="C147" s="43"/>
      <c r="D147" s="43"/>
      <c r="E147" s="43"/>
      <c r="F147" s="43"/>
      <c r="G147" s="43"/>
    </row>
    <row r="148" spans="1:7" ht="30" customHeight="1" x14ac:dyDescent="0.25">
      <c r="A148" s="1">
        <f t="shared" si="11"/>
        <v>0</v>
      </c>
      <c r="B148" s="3"/>
      <c r="C148" s="4" t="s">
        <v>1</v>
      </c>
      <c r="D148" s="5"/>
      <c r="E148" s="3"/>
      <c r="F148" s="3"/>
      <c r="G148" s="6"/>
    </row>
    <row r="149" spans="1:7" ht="23.1" customHeight="1" x14ac:dyDescent="0.25">
      <c r="A149" s="1">
        <f t="shared" si="11"/>
        <v>0</v>
      </c>
      <c r="B149" s="3"/>
      <c r="C149" s="44" t="s">
        <v>3</v>
      </c>
      <c r="D149" s="45" t="s">
        <v>4</v>
      </c>
      <c r="E149" s="45"/>
      <c r="F149" s="45"/>
      <c r="G149" s="45"/>
    </row>
    <row r="150" spans="1:7" ht="23.1" customHeight="1" x14ac:dyDescent="0.25">
      <c r="A150" s="1">
        <f t="shared" si="11"/>
        <v>0</v>
      </c>
      <c r="B150" s="3"/>
      <c r="C150" s="44"/>
      <c r="D150" s="45" t="s">
        <v>45</v>
      </c>
      <c r="E150" s="45"/>
      <c r="F150" s="45"/>
      <c r="G150" s="45"/>
    </row>
    <row r="151" spans="1:7" ht="23.1" customHeight="1" x14ac:dyDescent="0.25">
      <c r="A151" s="1">
        <f t="shared" si="11"/>
        <v>0</v>
      </c>
      <c r="B151" s="3"/>
      <c r="C151" s="44"/>
      <c r="D151" s="45" t="s">
        <v>46</v>
      </c>
      <c r="E151" s="45"/>
      <c r="F151" s="45"/>
      <c r="G151" s="45"/>
    </row>
    <row r="152" spans="1:7" ht="23.1" customHeight="1" x14ac:dyDescent="0.25">
      <c r="A152" s="1">
        <f t="shared" si="11"/>
        <v>0</v>
      </c>
      <c r="B152" s="3"/>
      <c r="C152" s="7" t="s">
        <v>7</v>
      </c>
      <c r="D152" s="8">
        <v>5.3</v>
      </c>
      <c r="E152" s="9"/>
      <c r="F152" s="3"/>
      <c r="G152" s="6"/>
    </row>
    <row r="153" spans="1:7" ht="23.1" customHeight="1" x14ac:dyDescent="0.25">
      <c r="A153" s="1">
        <f t="shared" si="11"/>
        <v>0</v>
      </c>
      <c r="B153" s="3"/>
      <c r="C153" s="7" t="s">
        <v>8</v>
      </c>
      <c r="D153" s="10">
        <v>1209</v>
      </c>
      <c r="E153" s="47" t="s">
        <v>9</v>
      </c>
      <c r="F153" s="47"/>
      <c r="G153" s="48">
        <f>D154/D153</f>
        <v>29.964433416046319</v>
      </c>
    </row>
    <row r="154" spans="1:7" ht="23.1" customHeight="1" x14ac:dyDescent="0.25">
      <c r="A154" s="1">
        <f t="shared" si="11"/>
        <v>0</v>
      </c>
      <c r="B154" s="3"/>
      <c r="C154" s="7" t="s">
        <v>10</v>
      </c>
      <c r="D154" s="8">
        <v>36227</v>
      </c>
      <c r="E154" s="47"/>
      <c r="F154" s="47"/>
      <c r="G154" s="48"/>
    </row>
    <row r="155" spans="1:7" ht="23.1" customHeight="1" x14ac:dyDescent="0.25">
      <c r="A155" s="1">
        <f t="shared" si="11"/>
        <v>0</v>
      </c>
      <c r="B155" s="3"/>
      <c r="C155" s="11"/>
      <c r="D155" s="12"/>
      <c r="E155" s="9"/>
      <c r="F155" s="3"/>
      <c r="G155" s="6"/>
    </row>
    <row r="156" spans="1:7" ht="23.1" customHeight="1" x14ac:dyDescent="0.25">
      <c r="A156" s="1">
        <f t="shared" si="11"/>
        <v>0</v>
      </c>
      <c r="B156" s="3"/>
      <c r="C156" s="13" t="s">
        <v>11</v>
      </c>
      <c r="D156" s="14" t="s">
        <v>47</v>
      </c>
      <c r="E156" s="3"/>
      <c r="F156" s="3"/>
      <c r="G156" s="6"/>
    </row>
    <row r="157" spans="1:7" ht="23.1" customHeight="1" x14ac:dyDescent="0.25">
      <c r="A157" s="1">
        <f t="shared" si="11"/>
        <v>0</v>
      </c>
      <c r="B157" s="3"/>
      <c r="C157" s="13" t="s">
        <v>2</v>
      </c>
      <c r="D157" s="14">
        <v>55</v>
      </c>
      <c r="E157" s="3"/>
      <c r="F157" s="3"/>
      <c r="G157" s="6"/>
    </row>
    <row r="158" spans="1:7" ht="23.1" customHeight="1" x14ac:dyDescent="0.25">
      <c r="A158" s="1">
        <f t="shared" si="11"/>
        <v>0</v>
      </c>
      <c r="B158" s="3"/>
      <c r="C158" s="13" t="s">
        <v>13</v>
      </c>
      <c r="D158" s="15" t="s">
        <v>14</v>
      </c>
      <c r="E158" s="3"/>
      <c r="F158" s="3"/>
      <c r="G158" s="6"/>
    </row>
    <row r="159" spans="1:7" ht="23.1" customHeight="1" x14ac:dyDescent="0.25">
      <c r="A159" s="1">
        <f t="shared" si="11"/>
        <v>0</v>
      </c>
      <c r="B159" s="3"/>
      <c r="C159" s="3"/>
      <c r="D159" s="3"/>
      <c r="E159" s="3"/>
      <c r="F159" s="3"/>
      <c r="G159" s="6"/>
    </row>
    <row r="160" spans="1:7" ht="50.1" customHeight="1" x14ac:dyDescent="0.25">
      <c r="A160" s="1">
        <f t="shared" si="11"/>
        <v>0</v>
      </c>
      <c r="B160" s="49" t="s">
        <v>15</v>
      </c>
      <c r="C160" s="49"/>
      <c r="D160" s="16" t="s">
        <v>16</v>
      </c>
      <c r="E160" s="50" t="s">
        <v>17</v>
      </c>
      <c r="F160" s="50"/>
      <c r="G160" s="16" t="s">
        <v>18</v>
      </c>
    </row>
    <row r="161" spans="1:7" ht="50.1" customHeight="1" x14ac:dyDescent="0.25">
      <c r="A161" s="1">
        <f t="shared" si="11"/>
        <v>0</v>
      </c>
      <c r="B161" s="46" t="s">
        <v>19</v>
      </c>
      <c r="C161" s="46"/>
      <c r="D161" s="17">
        <v>85.76</v>
      </c>
      <c r="E161" s="18">
        <v>5.3</v>
      </c>
      <c r="F161" s="19" t="s">
        <v>20</v>
      </c>
      <c r="G161" s="20">
        <f t="shared" ref="G161:G168" si="12">D161*E161</f>
        <v>454.52800000000002</v>
      </c>
    </row>
    <row r="162" spans="1:7" ht="50.1" customHeight="1" x14ac:dyDescent="0.25">
      <c r="A162" s="1">
        <f t="shared" si="11"/>
        <v>0</v>
      </c>
      <c r="B162" s="46" t="s">
        <v>21</v>
      </c>
      <c r="C162" s="46"/>
      <c r="D162" s="17">
        <v>210</v>
      </c>
      <c r="E162" s="18">
        <v>2.1</v>
      </c>
      <c r="F162" s="19" t="s">
        <v>22</v>
      </c>
      <c r="G162" s="20">
        <f t="shared" si="12"/>
        <v>441</v>
      </c>
    </row>
    <row r="163" spans="1:7" ht="50.1" customHeight="1" x14ac:dyDescent="0.25">
      <c r="A163" s="1">
        <f t="shared" si="11"/>
        <v>0</v>
      </c>
      <c r="B163" s="46" t="s">
        <v>23</v>
      </c>
      <c r="C163" s="46"/>
      <c r="D163" s="17">
        <v>880</v>
      </c>
      <c r="E163" s="18">
        <v>2.1</v>
      </c>
      <c r="F163" s="19" t="s">
        <v>22</v>
      </c>
      <c r="G163" s="20">
        <f t="shared" si="12"/>
        <v>1848</v>
      </c>
    </row>
    <row r="164" spans="1:7" ht="50.1" customHeight="1" x14ac:dyDescent="0.25">
      <c r="A164" s="1">
        <f t="shared" si="11"/>
        <v>0</v>
      </c>
      <c r="B164" s="46" t="s">
        <v>24</v>
      </c>
      <c r="C164" s="46"/>
      <c r="D164" s="17">
        <v>1620</v>
      </c>
      <c r="E164" s="18"/>
      <c r="F164" s="19" t="s">
        <v>20</v>
      </c>
      <c r="G164" s="20">
        <f t="shared" si="12"/>
        <v>0</v>
      </c>
    </row>
    <row r="165" spans="1:7" ht="50.1" customHeight="1" x14ac:dyDescent="0.25">
      <c r="A165" s="1">
        <f>IF((LEFT(B165,10)="Проведение"),1,0)</f>
        <v>0</v>
      </c>
      <c r="B165" s="46" t="s">
        <v>77</v>
      </c>
      <c r="C165" s="46"/>
      <c r="D165" s="21">
        <v>12600</v>
      </c>
      <c r="E165" s="18">
        <v>5.3</v>
      </c>
      <c r="F165" s="19" t="s">
        <v>20</v>
      </c>
      <c r="G165" s="20">
        <f t="shared" si="12"/>
        <v>66780</v>
      </c>
    </row>
    <row r="166" spans="1:7" ht="99.95" customHeight="1" x14ac:dyDescent="0.25">
      <c r="A166" s="1">
        <f t="shared" ref="A166:A171" si="13">IF((LEFT(B166,10)="Проведение"),1,0)</f>
        <v>0</v>
      </c>
      <c r="B166" s="46" t="s">
        <v>25</v>
      </c>
      <c r="C166" s="46"/>
      <c r="D166" s="17">
        <v>1000</v>
      </c>
      <c r="E166" s="18">
        <v>5.3</v>
      </c>
      <c r="F166" s="19" t="s">
        <v>20</v>
      </c>
      <c r="G166" s="20">
        <f t="shared" si="12"/>
        <v>5300</v>
      </c>
    </row>
    <row r="167" spans="1:7" ht="99.95" customHeight="1" x14ac:dyDescent="0.25">
      <c r="A167" s="1">
        <f t="shared" si="13"/>
        <v>0</v>
      </c>
      <c r="B167" s="46" t="s">
        <v>26</v>
      </c>
      <c r="C167" s="46"/>
      <c r="D167" s="17">
        <v>18872</v>
      </c>
      <c r="E167" s="18">
        <v>0</v>
      </c>
      <c r="F167" s="19" t="s">
        <v>20</v>
      </c>
      <c r="G167" s="20">
        <f t="shared" si="12"/>
        <v>0</v>
      </c>
    </row>
    <row r="168" spans="1:7" ht="99.95" customHeight="1" x14ac:dyDescent="0.25">
      <c r="A168" s="1">
        <f t="shared" si="13"/>
        <v>0</v>
      </c>
      <c r="B168" s="46" t="s">
        <v>27</v>
      </c>
      <c r="C168" s="46"/>
      <c r="D168" s="17">
        <v>4600</v>
      </c>
      <c r="E168" s="18">
        <v>0</v>
      </c>
      <c r="F168" s="19" t="s">
        <v>20</v>
      </c>
      <c r="G168" s="20">
        <f t="shared" si="12"/>
        <v>0</v>
      </c>
    </row>
    <row r="169" spans="1:7" ht="99.95" customHeight="1" x14ac:dyDescent="0.25">
      <c r="A169" s="1">
        <f t="shared" si="13"/>
        <v>0</v>
      </c>
      <c r="B169" s="46" t="s">
        <v>28</v>
      </c>
      <c r="C169" s="46"/>
      <c r="D169" s="17">
        <v>944</v>
      </c>
      <c r="E169" s="18">
        <v>0</v>
      </c>
      <c r="F169" s="19" t="s">
        <v>20</v>
      </c>
      <c r="G169" s="20">
        <f>D169*E169</f>
        <v>0</v>
      </c>
    </row>
    <row r="170" spans="1:7" ht="99.95" customHeight="1" x14ac:dyDescent="0.25">
      <c r="A170" s="1">
        <f t="shared" si="13"/>
        <v>0</v>
      </c>
      <c r="B170" s="46" t="s">
        <v>29</v>
      </c>
      <c r="C170" s="46"/>
      <c r="D170" s="17">
        <v>4300</v>
      </c>
      <c r="E170" s="18">
        <v>0</v>
      </c>
      <c r="F170" s="19" t="s">
        <v>20</v>
      </c>
      <c r="G170" s="20">
        <f>D170*E170</f>
        <v>0</v>
      </c>
    </row>
    <row r="171" spans="1:7" ht="99.95" customHeight="1" x14ac:dyDescent="0.25">
      <c r="A171" s="1">
        <f t="shared" si="13"/>
        <v>0</v>
      </c>
      <c r="B171" s="46" t="s">
        <v>30</v>
      </c>
      <c r="C171" s="46"/>
      <c r="D171" s="17">
        <v>3100</v>
      </c>
      <c r="E171" s="18"/>
      <c r="F171" s="19" t="s">
        <v>20</v>
      </c>
      <c r="G171" s="20">
        <f>D171*E171</f>
        <v>0</v>
      </c>
    </row>
    <row r="172" spans="1:7" ht="23.1" customHeight="1" x14ac:dyDescent="0.25">
      <c r="B172" s="22"/>
      <c r="C172" s="22"/>
      <c r="D172" s="23"/>
      <c r="E172" s="24"/>
      <c r="F172" s="25"/>
      <c r="G172" s="26"/>
    </row>
    <row r="173" spans="1:7" ht="23.1" customHeight="1" x14ac:dyDescent="0.25">
      <c r="A173" s="1">
        <f t="shared" ref="A173:A200" si="14">IF((LEFT(B173,10)="Проведение"),1,0)</f>
        <v>0</v>
      </c>
      <c r="B173" s="27"/>
      <c r="C173" s="28" t="s">
        <v>31</v>
      </c>
      <c r="D173" s="29"/>
      <c r="E173" s="27"/>
      <c r="F173" s="27"/>
      <c r="G173" s="30"/>
    </row>
    <row r="174" spans="1:7" ht="23.1" customHeight="1" x14ac:dyDescent="0.25">
      <c r="A174" s="1">
        <f t="shared" si="14"/>
        <v>0</v>
      </c>
      <c r="B174" s="27"/>
      <c r="C174" s="51" t="s">
        <v>32</v>
      </c>
      <c r="D174" s="31" t="s">
        <v>33</v>
      </c>
      <c r="E174" s="32">
        <f>IF(G161&gt;0, ROUND((G161+D154)/D154,2), 0)</f>
        <v>1.01</v>
      </c>
      <c r="F174" s="32"/>
      <c r="G174" s="27"/>
    </row>
    <row r="175" spans="1:7" ht="23.1" customHeight="1" x14ac:dyDescent="0.25">
      <c r="A175" s="1">
        <f t="shared" si="14"/>
        <v>0</v>
      </c>
      <c r="B175" s="27"/>
      <c r="C175" s="51"/>
      <c r="D175" s="31" t="s">
        <v>34</v>
      </c>
      <c r="E175" s="32">
        <f>IF(SUM(G162:G163)&gt;0,ROUND((G162+G163+D154)/D154,2),0)</f>
        <v>1.06</v>
      </c>
      <c r="F175" s="32"/>
      <c r="G175" s="30"/>
    </row>
    <row r="176" spans="1:7" ht="23.1" customHeight="1" x14ac:dyDescent="0.25">
      <c r="A176" s="1">
        <f t="shared" si="14"/>
        <v>0</v>
      </c>
      <c r="B176" s="27"/>
      <c r="C176" s="51"/>
      <c r="D176" s="31" t="s">
        <v>35</v>
      </c>
      <c r="E176" s="32">
        <f>IF(G164&gt;0,ROUND((G164+D154)/D154,2),0)</f>
        <v>0</v>
      </c>
      <c r="F176" s="33"/>
      <c r="G176" s="30"/>
    </row>
    <row r="177" spans="1:7" ht="23.1" customHeight="1" x14ac:dyDescent="0.25">
      <c r="A177" s="1">
        <f t="shared" si="14"/>
        <v>0</v>
      </c>
      <c r="B177" s="27"/>
      <c r="C177" s="51"/>
      <c r="D177" s="31" t="s">
        <v>36</v>
      </c>
      <c r="E177" s="32">
        <f>IF(SUM(G165:G171)&gt;0,ROUND((SUM(G165:G171)+D154)/D154,2),0)</f>
        <v>2.99</v>
      </c>
      <c r="F177" s="27"/>
      <c r="G177" s="30"/>
    </row>
    <row r="178" spans="1:7" ht="23.1" customHeight="1" x14ac:dyDescent="0.25">
      <c r="A178" s="1">
        <f t="shared" si="14"/>
        <v>0</v>
      </c>
      <c r="B178" s="27"/>
      <c r="C178" s="27"/>
      <c r="D178" s="34" t="s">
        <v>37</v>
      </c>
      <c r="E178" s="35">
        <f>SUM(E174:E177)-IF(VALUE(COUNTIF(E174:E177,"&gt;0"))=4,3,0)-IF(VALUE(COUNTIF(E174:E177,"&gt;0"))=3,2,0)-IF(VALUE(COUNTIF(E174:E177,"&gt;0"))=2,1,0)</f>
        <v>3.0600000000000005</v>
      </c>
      <c r="F178" s="36"/>
      <c r="G178" s="30"/>
    </row>
    <row r="179" spans="1:7" ht="23.1" customHeight="1" x14ac:dyDescent="0.25">
      <c r="A179" s="1">
        <f t="shared" si="14"/>
        <v>0</v>
      </c>
      <c r="B179" s="27"/>
      <c r="C179" s="27"/>
      <c r="D179" s="27"/>
      <c r="E179" s="37"/>
      <c r="F179" s="27"/>
      <c r="G179" s="30"/>
    </row>
    <row r="180" spans="1:7" ht="23.1" customHeight="1" x14ac:dyDescent="0.35">
      <c r="A180" s="1">
        <f t="shared" si="14"/>
        <v>0</v>
      </c>
      <c r="B180" s="38"/>
      <c r="C180" s="39" t="s">
        <v>38</v>
      </c>
      <c r="D180" s="52">
        <f>E178*D154</f>
        <v>110854.62000000002</v>
      </c>
      <c r="E180" s="52"/>
      <c r="F180" s="27"/>
      <c r="G180" s="30"/>
    </row>
    <row r="181" spans="1:7" ht="23.1" customHeight="1" x14ac:dyDescent="0.3">
      <c r="A181" s="1">
        <f t="shared" si="14"/>
        <v>0</v>
      </c>
      <c r="B181" s="27"/>
      <c r="C181" s="40" t="s">
        <v>39</v>
      </c>
      <c r="D181" s="53">
        <f>D180/D153</f>
        <v>91.691166253101756</v>
      </c>
      <c r="E181" s="53"/>
      <c r="F181" s="27"/>
      <c r="G181" s="27"/>
    </row>
    <row r="182" spans="1:7" ht="54.95" customHeight="1" x14ac:dyDescent="0.8">
      <c r="A182" s="1">
        <f t="shared" si="14"/>
        <v>0</v>
      </c>
      <c r="B182" s="42" t="s">
        <v>83</v>
      </c>
      <c r="C182" s="42"/>
      <c r="D182" s="42"/>
      <c r="E182" s="42"/>
      <c r="F182" s="42"/>
      <c r="G182" s="42"/>
    </row>
    <row r="183" spans="1:7" ht="45.95" customHeight="1" x14ac:dyDescent="0.25">
      <c r="A183" s="1">
        <f t="shared" si="14"/>
        <v>0</v>
      </c>
      <c r="B183" s="43" t="s">
        <v>0</v>
      </c>
      <c r="C183" s="43"/>
      <c r="D183" s="43"/>
      <c r="E183" s="43"/>
      <c r="F183" s="43"/>
      <c r="G183" s="43"/>
    </row>
    <row r="184" spans="1:7" ht="30" customHeight="1" x14ac:dyDescent="0.25">
      <c r="A184" s="1">
        <f t="shared" si="14"/>
        <v>0</v>
      </c>
      <c r="B184" s="3"/>
      <c r="C184" s="4" t="s">
        <v>1</v>
      </c>
      <c r="D184" s="5"/>
      <c r="E184" s="3"/>
      <c r="F184" s="3"/>
      <c r="G184" s="6"/>
    </row>
    <row r="185" spans="1:7" ht="23.1" customHeight="1" x14ac:dyDescent="0.25">
      <c r="A185" s="1">
        <f t="shared" si="14"/>
        <v>0</v>
      </c>
      <c r="B185" s="3"/>
      <c r="C185" s="44" t="s">
        <v>3</v>
      </c>
      <c r="D185" s="45" t="s">
        <v>4</v>
      </c>
      <c r="E185" s="45"/>
      <c r="F185" s="45"/>
      <c r="G185" s="45"/>
    </row>
    <row r="186" spans="1:7" ht="23.1" customHeight="1" x14ac:dyDescent="0.25">
      <c r="A186" s="1">
        <f t="shared" si="14"/>
        <v>0</v>
      </c>
      <c r="B186" s="3"/>
      <c r="C186" s="44"/>
      <c r="D186" s="45" t="s">
        <v>45</v>
      </c>
      <c r="E186" s="45"/>
      <c r="F186" s="45"/>
      <c r="G186" s="45"/>
    </row>
    <row r="187" spans="1:7" ht="23.1" customHeight="1" x14ac:dyDescent="0.25">
      <c r="A187" s="1">
        <f t="shared" si="14"/>
        <v>0</v>
      </c>
      <c r="B187" s="3"/>
      <c r="C187" s="44"/>
      <c r="D187" s="45" t="s">
        <v>48</v>
      </c>
      <c r="E187" s="45"/>
      <c r="F187" s="45"/>
      <c r="G187" s="45"/>
    </row>
    <row r="188" spans="1:7" ht="23.1" customHeight="1" x14ac:dyDescent="0.25">
      <c r="A188" s="1">
        <f t="shared" si="14"/>
        <v>0</v>
      </c>
      <c r="B188" s="3"/>
      <c r="C188" s="7" t="s">
        <v>7</v>
      </c>
      <c r="D188" s="8">
        <v>3.8</v>
      </c>
      <c r="E188" s="9"/>
      <c r="F188" s="3"/>
      <c r="G188" s="6"/>
    </row>
    <row r="189" spans="1:7" ht="23.1" customHeight="1" x14ac:dyDescent="0.25">
      <c r="A189" s="1">
        <f t="shared" si="14"/>
        <v>0</v>
      </c>
      <c r="B189" s="3"/>
      <c r="C189" s="7" t="s">
        <v>8</v>
      </c>
      <c r="D189" s="10">
        <v>963</v>
      </c>
      <c r="E189" s="47" t="s">
        <v>9</v>
      </c>
      <c r="F189" s="47"/>
      <c r="G189" s="48">
        <f>D190/D189</f>
        <v>20.872274143302182</v>
      </c>
    </row>
    <row r="190" spans="1:7" ht="23.1" customHeight="1" x14ac:dyDescent="0.25">
      <c r="A190" s="1">
        <f t="shared" si="14"/>
        <v>0</v>
      </c>
      <c r="B190" s="3"/>
      <c r="C190" s="7" t="s">
        <v>10</v>
      </c>
      <c r="D190" s="8">
        <v>20100</v>
      </c>
      <c r="E190" s="47"/>
      <c r="F190" s="47"/>
      <c r="G190" s="48"/>
    </row>
    <row r="191" spans="1:7" ht="23.1" customHeight="1" x14ac:dyDescent="0.25">
      <c r="A191" s="1">
        <f t="shared" si="14"/>
        <v>0</v>
      </c>
      <c r="B191" s="3"/>
      <c r="C191" s="11"/>
      <c r="D191" s="12"/>
      <c r="E191" s="9"/>
      <c r="F191" s="3"/>
      <c r="G191" s="6"/>
    </row>
    <row r="192" spans="1:7" ht="23.1" customHeight="1" x14ac:dyDescent="0.25">
      <c r="A192" s="1">
        <f t="shared" si="14"/>
        <v>0</v>
      </c>
      <c r="B192" s="3"/>
      <c r="C192" s="13" t="s">
        <v>11</v>
      </c>
      <c r="D192" s="14" t="s">
        <v>49</v>
      </c>
      <c r="E192" s="3"/>
      <c r="F192" s="3"/>
      <c r="G192" s="6"/>
    </row>
    <row r="193" spans="1:7" ht="23.1" customHeight="1" x14ac:dyDescent="0.25">
      <c r="A193" s="1">
        <f t="shared" si="14"/>
        <v>0</v>
      </c>
      <c r="B193" s="3"/>
      <c r="C193" s="13" t="s">
        <v>2</v>
      </c>
      <c r="D193" s="14">
        <v>55</v>
      </c>
      <c r="E193" s="3"/>
      <c r="F193" s="3"/>
      <c r="G193" s="6"/>
    </row>
    <row r="194" spans="1:7" ht="23.1" customHeight="1" x14ac:dyDescent="0.25">
      <c r="A194" s="1">
        <f t="shared" si="14"/>
        <v>0</v>
      </c>
      <c r="B194" s="3"/>
      <c r="C194" s="13" t="s">
        <v>13</v>
      </c>
      <c r="D194" s="15" t="s">
        <v>14</v>
      </c>
      <c r="E194" s="3"/>
      <c r="F194" s="3"/>
      <c r="G194" s="6"/>
    </row>
    <row r="195" spans="1:7" ht="23.1" customHeight="1" x14ac:dyDescent="0.25">
      <c r="A195" s="1">
        <f t="shared" si="14"/>
        <v>0</v>
      </c>
      <c r="B195" s="3"/>
      <c r="C195" s="3"/>
      <c r="D195" s="3"/>
      <c r="E195" s="3"/>
      <c r="F195" s="3"/>
      <c r="G195" s="6"/>
    </row>
    <row r="196" spans="1:7" ht="50.1" customHeight="1" x14ac:dyDescent="0.25">
      <c r="A196" s="1">
        <f t="shared" si="14"/>
        <v>0</v>
      </c>
      <c r="B196" s="49" t="s">
        <v>15</v>
      </c>
      <c r="C196" s="49"/>
      <c r="D196" s="16" t="s">
        <v>16</v>
      </c>
      <c r="E196" s="50" t="s">
        <v>17</v>
      </c>
      <c r="F196" s="50"/>
      <c r="G196" s="16" t="s">
        <v>18</v>
      </c>
    </row>
    <row r="197" spans="1:7" ht="50.1" customHeight="1" x14ac:dyDescent="0.25">
      <c r="A197" s="1">
        <f t="shared" si="14"/>
        <v>0</v>
      </c>
      <c r="B197" s="46" t="s">
        <v>50</v>
      </c>
      <c r="C197" s="46"/>
      <c r="D197" s="17">
        <v>85.76</v>
      </c>
      <c r="E197" s="18">
        <v>3.8</v>
      </c>
      <c r="F197" s="19" t="s">
        <v>20</v>
      </c>
      <c r="G197" s="20">
        <f t="shared" ref="G197:G204" si="15">D197*E197</f>
        <v>325.88799999999998</v>
      </c>
    </row>
    <row r="198" spans="1:7" ht="50.1" customHeight="1" x14ac:dyDescent="0.25">
      <c r="A198" s="1">
        <f t="shared" si="14"/>
        <v>0</v>
      </c>
      <c r="B198" s="46" t="s">
        <v>21</v>
      </c>
      <c r="C198" s="46"/>
      <c r="D198" s="17">
        <v>210</v>
      </c>
      <c r="E198" s="18">
        <v>1.1000000000000001</v>
      </c>
      <c r="F198" s="19" t="s">
        <v>22</v>
      </c>
      <c r="G198" s="20">
        <f t="shared" si="15"/>
        <v>231.00000000000003</v>
      </c>
    </row>
    <row r="199" spans="1:7" ht="50.1" customHeight="1" x14ac:dyDescent="0.25">
      <c r="A199" s="1">
        <f t="shared" si="14"/>
        <v>0</v>
      </c>
      <c r="B199" s="46" t="s">
        <v>23</v>
      </c>
      <c r="C199" s="46"/>
      <c r="D199" s="17">
        <v>880</v>
      </c>
      <c r="E199" s="18">
        <v>1.1000000000000001</v>
      </c>
      <c r="F199" s="19" t="s">
        <v>22</v>
      </c>
      <c r="G199" s="20">
        <f t="shared" si="15"/>
        <v>968.00000000000011</v>
      </c>
    </row>
    <row r="200" spans="1:7" ht="50.1" customHeight="1" x14ac:dyDescent="0.25">
      <c r="A200" s="1">
        <f t="shared" si="14"/>
        <v>0</v>
      </c>
      <c r="B200" s="46" t="s">
        <v>24</v>
      </c>
      <c r="C200" s="46"/>
      <c r="D200" s="17">
        <v>1620</v>
      </c>
      <c r="E200" s="18"/>
      <c r="F200" s="19" t="s">
        <v>20</v>
      </c>
      <c r="G200" s="20">
        <f t="shared" si="15"/>
        <v>0</v>
      </c>
    </row>
    <row r="201" spans="1:7" ht="50.1" customHeight="1" x14ac:dyDescent="0.25">
      <c r="A201" s="1">
        <f>IF((LEFT(B201,10)="Проведение"),1,0)</f>
        <v>0</v>
      </c>
      <c r="B201" s="46" t="s">
        <v>77</v>
      </c>
      <c r="C201" s="46"/>
      <c r="D201" s="21">
        <v>12600</v>
      </c>
      <c r="E201" s="18">
        <v>3.8</v>
      </c>
      <c r="F201" s="19" t="s">
        <v>20</v>
      </c>
      <c r="G201" s="20">
        <f t="shared" si="15"/>
        <v>47880</v>
      </c>
    </row>
    <row r="202" spans="1:7" ht="99.95" customHeight="1" x14ac:dyDescent="0.25">
      <c r="A202" s="1">
        <f t="shared" ref="A202:A207" si="16">IF((LEFT(B202,10)="Проведение"),1,0)</f>
        <v>0</v>
      </c>
      <c r="B202" s="46" t="s">
        <v>25</v>
      </c>
      <c r="C202" s="46"/>
      <c r="D202" s="17">
        <v>1000</v>
      </c>
      <c r="E202" s="18">
        <v>3.8</v>
      </c>
      <c r="F202" s="19" t="s">
        <v>20</v>
      </c>
      <c r="G202" s="20">
        <f t="shared" si="15"/>
        <v>3800</v>
      </c>
    </row>
    <row r="203" spans="1:7" ht="99.95" customHeight="1" x14ac:dyDescent="0.25">
      <c r="A203" s="1">
        <f t="shared" si="16"/>
        <v>0</v>
      </c>
      <c r="B203" s="46" t="s">
        <v>26</v>
      </c>
      <c r="C203" s="46"/>
      <c r="D203" s="17">
        <v>18872</v>
      </c>
      <c r="E203" s="18">
        <v>0</v>
      </c>
      <c r="F203" s="19" t="s">
        <v>20</v>
      </c>
      <c r="G203" s="20">
        <f t="shared" si="15"/>
        <v>0</v>
      </c>
    </row>
    <row r="204" spans="1:7" ht="99.95" customHeight="1" x14ac:dyDescent="0.25">
      <c r="A204" s="1">
        <f t="shared" si="16"/>
        <v>0</v>
      </c>
      <c r="B204" s="46" t="s">
        <v>27</v>
      </c>
      <c r="C204" s="46"/>
      <c r="D204" s="17">
        <v>4600</v>
      </c>
      <c r="E204" s="18">
        <v>0</v>
      </c>
      <c r="F204" s="19" t="s">
        <v>20</v>
      </c>
      <c r="G204" s="20">
        <f t="shared" si="15"/>
        <v>0</v>
      </c>
    </row>
    <row r="205" spans="1:7" ht="99.95" customHeight="1" x14ac:dyDescent="0.25">
      <c r="A205" s="1">
        <f t="shared" si="16"/>
        <v>0</v>
      </c>
      <c r="B205" s="46" t="s">
        <v>28</v>
      </c>
      <c r="C205" s="46"/>
      <c r="D205" s="17">
        <v>944</v>
      </c>
      <c r="E205" s="18">
        <v>0</v>
      </c>
      <c r="F205" s="19" t="s">
        <v>20</v>
      </c>
      <c r="G205" s="20">
        <f>D205*E205</f>
        <v>0</v>
      </c>
    </row>
    <row r="206" spans="1:7" ht="99.95" customHeight="1" x14ac:dyDescent="0.25">
      <c r="A206" s="1">
        <f t="shared" si="16"/>
        <v>0</v>
      </c>
      <c r="B206" s="46" t="s">
        <v>29</v>
      </c>
      <c r="C206" s="46"/>
      <c r="D206" s="17">
        <v>4300</v>
      </c>
      <c r="E206" s="18">
        <v>0</v>
      </c>
      <c r="F206" s="19" t="s">
        <v>20</v>
      </c>
      <c r="G206" s="20">
        <f>D206*E206</f>
        <v>0</v>
      </c>
    </row>
    <row r="207" spans="1:7" ht="99.95" customHeight="1" x14ac:dyDescent="0.25">
      <c r="A207" s="1">
        <f t="shared" si="16"/>
        <v>0</v>
      </c>
      <c r="B207" s="46" t="s">
        <v>30</v>
      </c>
      <c r="C207" s="46"/>
      <c r="D207" s="17">
        <v>3100</v>
      </c>
      <c r="E207" s="18"/>
      <c r="F207" s="19" t="s">
        <v>20</v>
      </c>
      <c r="G207" s="20">
        <f>D207*E207</f>
        <v>0</v>
      </c>
    </row>
    <row r="208" spans="1:7" ht="23.1" customHeight="1" x14ac:dyDescent="0.25">
      <c r="B208" s="22"/>
      <c r="C208" s="22"/>
      <c r="D208" s="23"/>
      <c r="E208" s="24"/>
      <c r="F208" s="25"/>
      <c r="G208" s="26"/>
    </row>
    <row r="209" spans="1:7" ht="23.1" customHeight="1" x14ac:dyDescent="0.25">
      <c r="A209" s="1">
        <f t="shared" ref="A209:A236" si="17">IF((LEFT(B209,10)="Проведение"),1,0)</f>
        <v>0</v>
      </c>
      <c r="B209" s="27"/>
      <c r="C209" s="28" t="s">
        <v>31</v>
      </c>
      <c r="D209" s="29"/>
      <c r="E209" s="27"/>
      <c r="F209" s="27"/>
      <c r="G209" s="30"/>
    </row>
    <row r="210" spans="1:7" ht="23.1" customHeight="1" x14ac:dyDescent="0.25">
      <c r="A210" s="1">
        <f t="shared" si="17"/>
        <v>0</v>
      </c>
      <c r="B210" s="27"/>
      <c r="C210" s="51" t="s">
        <v>32</v>
      </c>
      <c r="D210" s="31" t="s">
        <v>33</v>
      </c>
      <c r="E210" s="32">
        <f>IF(G197&gt;0, ROUND((G197+D190)/D190,2), 0)</f>
        <v>1.02</v>
      </c>
      <c r="F210" s="32"/>
      <c r="G210" s="27"/>
    </row>
    <row r="211" spans="1:7" ht="23.1" customHeight="1" x14ac:dyDescent="0.25">
      <c r="A211" s="1">
        <f t="shared" si="17"/>
        <v>0</v>
      </c>
      <c r="B211" s="27"/>
      <c r="C211" s="51"/>
      <c r="D211" s="31" t="s">
        <v>34</v>
      </c>
      <c r="E211" s="32">
        <f>IF(SUM(G198:G199)&gt;0,ROUND((G198+G199+D190)/D190,2),0)</f>
        <v>1.06</v>
      </c>
      <c r="F211" s="32"/>
      <c r="G211" s="30"/>
    </row>
    <row r="212" spans="1:7" ht="23.1" customHeight="1" x14ac:dyDescent="0.25">
      <c r="A212" s="1">
        <f t="shared" si="17"/>
        <v>0</v>
      </c>
      <c r="B212" s="27"/>
      <c r="C212" s="51"/>
      <c r="D212" s="31" t="s">
        <v>35</v>
      </c>
      <c r="E212" s="32">
        <f>IF(G200&gt;0,ROUND((G200+D190)/D190,2),0)</f>
        <v>0</v>
      </c>
      <c r="F212" s="33"/>
      <c r="G212" s="30"/>
    </row>
    <row r="213" spans="1:7" ht="23.1" customHeight="1" x14ac:dyDescent="0.25">
      <c r="A213" s="1">
        <f t="shared" si="17"/>
        <v>0</v>
      </c>
      <c r="B213" s="27"/>
      <c r="C213" s="51"/>
      <c r="D213" s="31" t="s">
        <v>36</v>
      </c>
      <c r="E213" s="32">
        <f>IF(SUM(G201:G207)&gt;0,ROUND((SUM(G201:G207)+D190)/D190,2),0)</f>
        <v>3.57</v>
      </c>
      <c r="F213" s="27"/>
      <c r="G213" s="30"/>
    </row>
    <row r="214" spans="1:7" ht="23.1" customHeight="1" x14ac:dyDescent="0.25">
      <c r="A214" s="1">
        <f t="shared" si="17"/>
        <v>0</v>
      </c>
      <c r="B214" s="27"/>
      <c r="C214" s="27"/>
      <c r="D214" s="34" t="s">
        <v>37</v>
      </c>
      <c r="E214" s="35">
        <f>SUM(E210:E213)-IF(VALUE(COUNTIF(E210:E213,"&gt;0"))=4,3,0)-IF(VALUE(COUNTIF(E210:E213,"&gt;0"))=3,2,0)-IF(VALUE(COUNTIF(E210:E213,"&gt;0"))=2,1,0)</f>
        <v>3.6500000000000004</v>
      </c>
      <c r="F214" s="36"/>
      <c r="G214" s="30"/>
    </row>
    <row r="215" spans="1:7" ht="23.1" customHeight="1" x14ac:dyDescent="0.25">
      <c r="A215" s="1">
        <f t="shared" si="17"/>
        <v>0</v>
      </c>
      <c r="B215" s="27"/>
      <c r="C215" s="27"/>
      <c r="D215" s="27"/>
      <c r="E215" s="37"/>
      <c r="F215" s="27"/>
      <c r="G215" s="30"/>
    </row>
    <row r="216" spans="1:7" ht="23.1" customHeight="1" x14ac:dyDescent="0.35">
      <c r="A216" s="1">
        <f t="shared" si="17"/>
        <v>0</v>
      </c>
      <c r="B216" s="38"/>
      <c r="C216" s="39" t="s">
        <v>38</v>
      </c>
      <c r="D216" s="52">
        <f>E214*D190</f>
        <v>73365</v>
      </c>
      <c r="E216" s="52"/>
      <c r="F216" s="27"/>
      <c r="G216" s="30"/>
    </row>
    <row r="217" spans="1:7" ht="23.1" customHeight="1" x14ac:dyDescent="0.3">
      <c r="A217" s="1">
        <f t="shared" si="17"/>
        <v>0</v>
      </c>
      <c r="B217" s="27"/>
      <c r="C217" s="40" t="s">
        <v>39</v>
      </c>
      <c r="D217" s="53">
        <f>D216/D189</f>
        <v>76.18380062305296</v>
      </c>
      <c r="E217" s="53"/>
      <c r="F217" s="27"/>
      <c r="G217" s="27"/>
    </row>
    <row r="218" spans="1:7" ht="54.95" customHeight="1" x14ac:dyDescent="0.8">
      <c r="A218" s="1">
        <f t="shared" si="17"/>
        <v>0</v>
      </c>
      <c r="B218" s="42" t="s">
        <v>84</v>
      </c>
      <c r="C218" s="42"/>
      <c r="D218" s="42"/>
      <c r="E218" s="42"/>
      <c r="F218" s="42"/>
      <c r="G218" s="42"/>
    </row>
    <row r="219" spans="1:7" ht="45.95" customHeight="1" x14ac:dyDescent="0.25">
      <c r="A219" s="1">
        <f t="shared" si="17"/>
        <v>0</v>
      </c>
      <c r="B219" s="43" t="s">
        <v>0</v>
      </c>
      <c r="C219" s="43"/>
      <c r="D219" s="43"/>
      <c r="E219" s="43"/>
      <c r="F219" s="43"/>
      <c r="G219" s="43"/>
    </row>
    <row r="220" spans="1:7" ht="30" customHeight="1" x14ac:dyDescent="0.25">
      <c r="A220" s="1">
        <f t="shared" si="17"/>
        <v>0</v>
      </c>
      <c r="B220" s="3"/>
      <c r="C220" s="4" t="s">
        <v>1</v>
      </c>
      <c r="D220" s="5"/>
      <c r="E220" s="3"/>
      <c r="F220" s="3"/>
      <c r="G220" s="6"/>
    </row>
    <row r="221" spans="1:7" ht="23.1" customHeight="1" x14ac:dyDescent="0.25">
      <c r="A221" s="1">
        <f t="shared" si="17"/>
        <v>0</v>
      </c>
      <c r="B221" s="3"/>
      <c r="C221" s="44" t="s">
        <v>3</v>
      </c>
      <c r="D221" s="45" t="s">
        <v>4</v>
      </c>
      <c r="E221" s="45"/>
      <c r="F221" s="45"/>
      <c r="G221" s="45"/>
    </row>
    <row r="222" spans="1:7" ht="23.1" customHeight="1" x14ac:dyDescent="0.25">
      <c r="A222" s="1">
        <f t="shared" si="17"/>
        <v>0</v>
      </c>
      <c r="B222" s="3"/>
      <c r="C222" s="44"/>
      <c r="D222" s="45" t="s">
        <v>45</v>
      </c>
      <c r="E222" s="45"/>
      <c r="F222" s="45"/>
      <c r="G222" s="45"/>
    </row>
    <row r="223" spans="1:7" ht="23.1" customHeight="1" x14ac:dyDescent="0.25">
      <c r="A223" s="1">
        <f t="shared" si="17"/>
        <v>0</v>
      </c>
      <c r="B223" s="3"/>
      <c r="C223" s="44"/>
      <c r="D223" s="45" t="s">
        <v>51</v>
      </c>
      <c r="E223" s="45"/>
      <c r="F223" s="45"/>
      <c r="G223" s="45"/>
    </row>
    <row r="224" spans="1:7" ht="23.1" customHeight="1" x14ac:dyDescent="0.25">
      <c r="A224" s="1">
        <f t="shared" si="17"/>
        <v>0</v>
      </c>
      <c r="B224" s="3"/>
      <c r="C224" s="7" t="s">
        <v>7</v>
      </c>
      <c r="D224" s="8">
        <v>5.5</v>
      </c>
      <c r="E224" s="9"/>
      <c r="F224" s="3"/>
      <c r="G224" s="6"/>
    </row>
    <row r="225" spans="1:7" ht="23.1" customHeight="1" x14ac:dyDescent="0.25">
      <c r="A225" s="1">
        <f t="shared" si="17"/>
        <v>0</v>
      </c>
      <c r="B225" s="3"/>
      <c r="C225" s="7" t="s">
        <v>8</v>
      </c>
      <c r="D225" s="10">
        <v>1264</v>
      </c>
      <c r="E225" s="47" t="s">
        <v>9</v>
      </c>
      <c r="F225" s="47"/>
      <c r="G225" s="48">
        <f>D226/D225</f>
        <v>23.398734177215189</v>
      </c>
    </row>
    <row r="226" spans="1:7" ht="23.1" customHeight="1" x14ac:dyDescent="0.25">
      <c r="A226" s="1">
        <f t="shared" si="17"/>
        <v>0</v>
      </c>
      <c r="B226" s="3"/>
      <c r="C226" s="7" t="s">
        <v>10</v>
      </c>
      <c r="D226" s="8">
        <v>29576</v>
      </c>
      <c r="E226" s="47"/>
      <c r="F226" s="47"/>
      <c r="G226" s="48"/>
    </row>
    <row r="227" spans="1:7" ht="23.1" customHeight="1" x14ac:dyDescent="0.25">
      <c r="A227" s="1">
        <f t="shared" si="17"/>
        <v>0</v>
      </c>
      <c r="B227" s="3"/>
      <c r="C227" s="11"/>
      <c r="D227" s="12"/>
      <c r="E227" s="9"/>
      <c r="F227" s="3"/>
      <c r="G227" s="6"/>
    </row>
    <row r="228" spans="1:7" ht="23.1" customHeight="1" x14ac:dyDescent="0.25">
      <c r="A228" s="1">
        <f t="shared" si="17"/>
        <v>0</v>
      </c>
      <c r="B228" s="3"/>
      <c r="C228" s="13" t="s">
        <v>11</v>
      </c>
      <c r="D228" s="14" t="s">
        <v>52</v>
      </c>
      <c r="E228" s="3"/>
      <c r="F228" s="3"/>
      <c r="G228" s="6"/>
    </row>
    <row r="229" spans="1:7" ht="23.1" customHeight="1" x14ac:dyDescent="0.25">
      <c r="A229" s="1">
        <f t="shared" si="17"/>
        <v>0</v>
      </c>
      <c r="B229" s="3"/>
      <c r="C229" s="13" t="s">
        <v>2</v>
      </c>
      <c r="D229" s="14">
        <v>55</v>
      </c>
      <c r="E229" s="3"/>
      <c r="F229" s="3"/>
      <c r="G229" s="6"/>
    </row>
    <row r="230" spans="1:7" ht="23.1" customHeight="1" x14ac:dyDescent="0.25">
      <c r="A230" s="1">
        <f t="shared" si="17"/>
        <v>0</v>
      </c>
      <c r="B230" s="3"/>
      <c r="C230" s="13" t="s">
        <v>13</v>
      </c>
      <c r="D230" s="15" t="s">
        <v>14</v>
      </c>
      <c r="E230" s="3"/>
      <c r="F230" s="3"/>
      <c r="G230" s="6"/>
    </row>
    <row r="231" spans="1:7" ht="23.1" customHeight="1" x14ac:dyDescent="0.25">
      <c r="A231" s="1">
        <f t="shared" si="17"/>
        <v>0</v>
      </c>
      <c r="B231" s="3"/>
      <c r="C231" s="3"/>
      <c r="D231" s="3"/>
      <c r="E231" s="3"/>
      <c r="F231" s="3"/>
      <c r="G231" s="6"/>
    </row>
    <row r="232" spans="1:7" ht="50.1" customHeight="1" x14ac:dyDescent="0.25">
      <c r="A232" s="1">
        <f t="shared" si="17"/>
        <v>0</v>
      </c>
      <c r="B232" s="49" t="s">
        <v>15</v>
      </c>
      <c r="C232" s="49"/>
      <c r="D232" s="16" t="s">
        <v>16</v>
      </c>
      <c r="E232" s="50" t="s">
        <v>17</v>
      </c>
      <c r="F232" s="50"/>
      <c r="G232" s="16" t="s">
        <v>18</v>
      </c>
    </row>
    <row r="233" spans="1:7" ht="50.1" customHeight="1" x14ac:dyDescent="0.25">
      <c r="A233" s="1">
        <f t="shared" si="17"/>
        <v>0</v>
      </c>
      <c r="B233" s="46" t="s">
        <v>19</v>
      </c>
      <c r="C233" s="46"/>
      <c r="D233" s="17">
        <v>85.76</v>
      </c>
      <c r="E233" s="18">
        <v>5.5</v>
      </c>
      <c r="F233" s="19" t="s">
        <v>20</v>
      </c>
      <c r="G233" s="20">
        <f t="shared" ref="G233:G240" si="18">D233*E233</f>
        <v>471.68</v>
      </c>
    </row>
    <row r="234" spans="1:7" ht="50.1" customHeight="1" x14ac:dyDescent="0.25">
      <c r="A234" s="1">
        <f t="shared" si="17"/>
        <v>0</v>
      </c>
      <c r="B234" s="46" t="s">
        <v>21</v>
      </c>
      <c r="C234" s="46"/>
      <c r="D234" s="17">
        <v>210</v>
      </c>
      <c r="E234" s="18">
        <v>1.3</v>
      </c>
      <c r="F234" s="19" t="s">
        <v>22</v>
      </c>
      <c r="G234" s="20">
        <f t="shared" si="18"/>
        <v>273</v>
      </c>
    </row>
    <row r="235" spans="1:7" ht="50.1" customHeight="1" x14ac:dyDescent="0.25">
      <c r="A235" s="1">
        <f t="shared" si="17"/>
        <v>0</v>
      </c>
      <c r="B235" s="46" t="s">
        <v>23</v>
      </c>
      <c r="C235" s="46"/>
      <c r="D235" s="17">
        <v>880</v>
      </c>
      <c r="E235" s="18">
        <v>1.3</v>
      </c>
      <c r="F235" s="19" t="s">
        <v>22</v>
      </c>
      <c r="G235" s="20">
        <f t="shared" si="18"/>
        <v>1144</v>
      </c>
    </row>
    <row r="236" spans="1:7" ht="50.1" customHeight="1" x14ac:dyDescent="0.25">
      <c r="A236" s="1">
        <f t="shared" si="17"/>
        <v>0</v>
      </c>
      <c r="B236" s="46" t="s">
        <v>24</v>
      </c>
      <c r="C236" s="46"/>
      <c r="D236" s="17">
        <v>1620</v>
      </c>
      <c r="E236" s="18"/>
      <c r="F236" s="19" t="s">
        <v>20</v>
      </c>
      <c r="G236" s="20">
        <f t="shared" si="18"/>
        <v>0</v>
      </c>
    </row>
    <row r="237" spans="1:7" ht="50.1" customHeight="1" x14ac:dyDescent="0.25">
      <c r="A237" s="1">
        <f>IF((LEFT(B237,10)="Проведение"),1,0)</f>
        <v>0</v>
      </c>
      <c r="B237" s="46" t="s">
        <v>77</v>
      </c>
      <c r="C237" s="46"/>
      <c r="D237" s="21">
        <v>12600</v>
      </c>
      <c r="E237" s="18">
        <v>5.5</v>
      </c>
      <c r="F237" s="19" t="s">
        <v>20</v>
      </c>
      <c r="G237" s="20">
        <f t="shared" si="18"/>
        <v>69300</v>
      </c>
    </row>
    <row r="238" spans="1:7" ht="99.95" customHeight="1" x14ac:dyDescent="0.25">
      <c r="A238" s="1">
        <f t="shared" ref="A238:A243" si="19">IF((LEFT(B238,10)="Проведение"),1,0)</f>
        <v>0</v>
      </c>
      <c r="B238" s="46" t="s">
        <v>25</v>
      </c>
      <c r="C238" s="46"/>
      <c r="D238" s="17">
        <v>1000</v>
      </c>
      <c r="E238" s="18">
        <v>5.5</v>
      </c>
      <c r="F238" s="19" t="s">
        <v>20</v>
      </c>
      <c r="G238" s="20">
        <f t="shared" si="18"/>
        <v>5500</v>
      </c>
    </row>
    <row r="239" spans="1:7" ht="99.95" customHeight="1" x14ac:dyDescent="0.25">
      <c r="A239" s="1">
        <f t="shared" si="19"/>
        <v>0</v>
      </c>
      <c r="B239" s="46" t="s">
        <v>26</v>
      </c>
      <c r="C239" s="46"/>
      <c r="D239" s="17">
        <v>18872</v>
      </c>
      <c r="E239" s="18">
        <v>0</v>
      </c>
      <c r="F239" s="19" t="s">
        <v>20</v>
      </c>
      <c r="G239" s="20">
        <f t="shared" si="18"/>
        <v>0</v>
      </c>
    </row>
    <row r="240" spans="1:7" ht="99.95" customHeight="1" x14ac:dyDescent="0.25">
      <c r="A240" s="1">
        <f t="shared" si="19"/>
        <v>0</v>
      </c>
      <c r="B240" s="46" t="s">
        <v>27</v>
      </c>
      <c r="C240" s="46"/>
      <c r="D240" s="17">
        <v>4600</v>
      </c>
      <c r="E240" s="18">
        <v>0</v>
      </c>
      <c r="F240" s="19" t="s">
        <v>20</v>
      </c>
      <c r="G240" s="20">
        <f t="shared" si="18"/>
        <v>0</v>
      </c>
    </row>
    <row r="241" spans="1:7" ht="99.95" customHeight="1" x14ac:dyDescent="0.25">
      <c r="A241" s="1">
        <f t="shared" si="19"/>
        <v>0</v>
      </c>
      <c r="B241" s="46" t="s">
        <v>28</v>
      </c>
      <c r="C241" s="46"/>
      <c r="D241" s="17">
        <v>944</v>
      </c>
      <c r="E241" s="18">
        <v>0</v>
      </c>
      <c r="F241" s="19" t="s">
        <v>20</v>
      </c>
      <c r="G241" s="20">
        <f>D241*E241</f>
        <v>0</v>
      </c>
    </row>
    <row r="242" spans="1:7" ht="99.95" customHeight="1" x14ac:dyDescent="0.25">
      <c r="A242" s="1">
        <f t="shared" si="19"/>
        <v>0</v>
      </c>
      <c r="B242" s="46" t="s">
        <v>29</v>
      </c>
      <c r="C242" s="46"/>
      <c r="D242" s="17">
        <v>4300</v>
      </c>
      <c r="E242" s="18">
        <v>0</v>
      </c>
      <c r="F242" s="19" t="s">
        <v>20</v>
      </c>
      <c r="G242" s="20">
        <f>D242*E242</f>
        <v>0</v>
      </c>
    </row>
    <row r="243" spans="1:7" ht="99.95" customHeight="1" x14ac:dyDescent="0.25">
      <c r="A243" s="1">
        <f t="shared" si="19"/>
        <v>0</v>
      </c>
      <c r="B243" s="46" t="s">
        <v>30</v>
      </c>
      <c r="C243" s="46"/>
      <c r="D243" s="17">
        <v>3100</v>
      </c>
      <c r="E243" s="18"/>
      <c r="F243" s="19" t="s">
        <v>20</v>
      </c>
      <c r="G243" s="20">
        <f>D243*E243</f>
        <v>0</v>
      </c>
    </row>
    <row r="244" spans="1:7" ht="23.1" customHeight="1" x14ac:dyDescent="0.25">
      <c r="B244" s="22"/>
      <c r="C244" s="22"/>
      <c r="D244" s="23"/>
      <c r="E244" s="24"/>
      <c r="F244" s="25"/>
      <c r="G244" s="26"/>
    </row>
    <row r="245" spans="1:7" ht="23.1" customHeight="1" x14ac:dyDescent="0.25">
      <c r="A245" s="1">
        <f t="shared" ref="A245:A272" si="20">IF((LEFT(B245,10)="Проведение"),1,0)</f>
        <v>0</v>
      </c>
      <c r="B245" s="27"/>
      <c r="C245" s="28" t="s">
        <v>31</v>
      </c>
      <c r="D245" s="29"/>
      <c r="E245" s="27"/>
      <c r="F245" s="27"/>
      <c r="G245" s="30"/>
    </row>
    <row r="246" spans="1:7" ht="23.1" customHeight="1" x14ac:dyDescent="0.25">
      <c r="A246" s="1">
        <f t="shared" si="20"/>
        <v>0</v>
      </c>
      <c r="B246" s="27"/>
      <c r="C246" s="51" t="s">
        <v>32</v>
      </c>
      <c r="D246" s="31" t="s">
        <v>33</v>
      </c>
      <c r="E246" s="32">
        <f>IF(G233&gt;0, ROUND((G233+D226)/D226,2), 0)</f>
        <v>1.02</v>
      </c>
      <c r="F246" s="32"/>
      <c r="G246" s="27"/>
    </row>
    <row r="247" spans="1:7" ht="23.1" customHeight="1" x14ac:dyDescent="0.25">
      <c r="A247" s="1">
        <f t="shared" si="20"/>
        <v>0</v>
      </c>
      <c r="B247" s="27"/>
      <c r="C247" s="51"/>
      <c r="D247" s="31" t="s">
        <v>34</v>
      </c>
      <c r="E247" s="32">
        <f>IF(SUM(G234:G235)&gt;0,ROUND((G234+G235+D226)/D226,2),0)</f>
        <v>1.05</v>
      </c>
      <c r="F247" s="32"/>
      <c r="G247" s="30"/>
    </row>
    <row r="248" spans="1:7" ht="23.1" customHeight="1" x14ac:dyDescent="0.25">
      <c r="A248" s="1">
        <f t="shared" si="20"/>
        <v>0</v>
      </c>
      <c r="B248" s="27"/>
      <c r="C248" s="51"/>
      <c r="D248" s="31" t="s">
        <v>35</v>
      </c>
      <c r="E248" s="32">
        <f>IF(G236&gt;0,ROUND((G236+D226)/D226,2),0)</f>
        <v>0</v>
      </c>
      <c r="F248" s="33"/>
      <c r="G248" s="30"/>
    </row>
    <row r="249" spans="1:7" ht="23.1" customHeight="1" x14ac:dyDescent="0.25">
      <c r="A249" s="1">
        <f t="shared" si="20"/>
        <v>0</v>
      </c>
      <c r="B249" s="27"/>
      <c r="C249" s="51"/>
      <c r="D249" s="31" t="s">
        <v>36</v>
      </c>
      <c r="E249" s="32">
        <f>IF(SUM(G237:G243)&gt;0,ROUND((SUM(G237:G243)+D226)/D226,2),0)</f>
        <v>3.53</v>
      </c>
      <c r="F249" s="27"/>
      <c r="G249" s="30"/>
    </row>
    <row r="250" spans="1:7" ht="23.1" customHeight="1" x14ac:dyDescent="0.25">
      <c r="A250" s="1">
        <f t="shared" si="20"/>
        <v>0</v>
      </c>
      <c r="B250" s="27"/>
      <c r="C250" s="27"/>
      <c r="D250" s="34" t="s">
        <v>37</v>
      </c>
      <c r="E250" s="35">
        <f>SUM(E246:E249)-IF(VALUE(COUNTIF(E246:E249,"&gt;0"))=4,3,0)-IF(VALUE(COUNTIF(E246:E249,"&gt;0"))=3,2,0)-IF(VALUE(COUNTIF(E246:E249,"&gt;0"))=2,1,0)</f>
        <v>3.5999999999999996</v>
      </c>
      <c r="F250" s="36"/>
      <c r="G250" s="30"/>
    </row>
    <row r="251" spans="1:7" ht="23.1" customHeight="1" x14ac:dyDescent="0.25">
      <c r="A251" s="1">
        <f t="shared" si="20"/>
        <v>0</v>
      </c>
      <c r="B251" s="27"/>
      <c r="C251" s="27"/>
      <c r="D251" s="27"/>
      <c r="E251" s="37"/>
      <c r="F251" s="27"/>
      <c r="G251" s="30"/>
    </row>
    <row r="252" spans="1:7" ht="23.1" customHeight="1" x14ac:dyDescent="0.35">
      <c r="A252" s="1">
        <f t="shared" si="20"/>
        <v>0</v>
      </c>
      <c r="B252" s="38"/>
      <c r="C252" s="39" t="s">
        <v>38</v>
      </c>
      <c r="D252" s="52">
        <f>E250*D226</f>
        <v>106473.59999999999</v>
      </c>
      <c r="E252" s="52"/>
      <c r="F252" s="27"/>
      <c r="G252" s="30"/>
    </row>
    <row r="253" spans="1:7" ht="23.1" customHeight="1" x14ac:dyDescent="0.3">
      <c r="A253" s="1">
        <f t="shared" si="20"/>
        <v>0</v>
      </c>
      <c r="B253" s="27"/>
      <c r="C253" s="40" t="s">
        <v>39</v>
      </c>
      <c r="D253" s="53">
        <f>D252/D225</f>
        <v>84.235443037974676</v>
      </c>
      <c r="E253" s="53"/>
      <c r="F253" s="27"/>
      <c r="G253" s="27"/>
    </row>
    <row r="254" spans="1:7" ht="54.95" customHeight="1" x14ac:dyDescent="0.8">
      <c r="A254" s="1">
        <f t="shared" si="20"/>
        <v>0</v>
      </c>
      <c r="B254" s="42" t="s">
        <v>85</v>
      </c>
      <c r="C254" s="42"/>
      <c r="D254" s="42"/>
      <c r="E254" s="42"/>
      <c r="F254" s="42"/>
      <c r="G254" s="42"/>
    </row>
    <row r="255" spans="1:7" ht="45.95" customHeight="1" x14ac:dyDescent="0.25">
      <c r="A255" s="1">
        <f t="shared" si="20"/>
        <v>0</v>
      </c>
      <c r="B255" s="43" t="s">
        <v>0</v>
      </c>
      <c r="C255" s="43"/>
      <c r="D255" s="43"/>
      <c r="E255" s="43"/>
      <c r="F255" s="43"/>
      <c r="G255" s="43"/>
    </row>
    <row r="256" spans="1:7" ht="30" customHeight="1" x14ac:dyDescent="0.25">
      <c r="A256" s="1">
        <f t="shared" si="20"/>
        <v>0</v>
      </c>
      <c r="B256" s="3"/>
      <c r="C256" s="4" t="s">
        <v>1</v>
      </c>
      <c r="D256" s="5"/>
      <c r="E256" s="3"/>
      <c r="F256" s="3"/>
      <c r="G256" s="6"/>
    </row>
    <row r="257" spans="1:7" ht="23.1" customHeight="1" x14ac:dyDescent="0.25">
      <c r="A257" s="1">
        <f t="shared" si="20"/>
        <v>0</v>
      </c>
      <c r="B257" s="3"/>
      <c r="C257" s="44" t="s">
        <v>3</v>
      </c>
      <c r="D257" s="45" t="s">
        <v>4</v>
      </c>
      <c r="E257" s="45"/>
      <c r="F257" s="45"/>
      <c r="G257" s="45"/>
    </row>
    <row r="258" spans="1:7" ht="23.1" customHeight="1" x14ac:dyDescent="0.25">
      <c r="A258" s="1">
        <f t="shared" si="20"/>
        <v>0</v>
      </c>
      <c r="B258" s="3"/>
      <c r="C258" s="44"/>
      <c r="D258" s="45" t="s">
        <v>45</v>
      </c>
      <c r="E258" s="45"/>
      <c r="F258" s="45"/>
      <c r="G258" s="45"/>
    </row>
    <row r="259" spans="1:7" ht="23.1" customHeight="1" x14ac:dyDescent="0.25">
      <c r="A259" s="1">
        <f t="shared" si="20"/>
        <v>0</v>
      </c>
      <c r="B259" s="3"/>
      <c r="C259" s="44"/>
      <c r="D259" s="45" t="s">
        <v>53</v>
      </c>
      <c r="E259" s="45"/>
      <c r="F259" s="45"/>
      <c r="G259" s="45"/>
    </row>
    <row r="260" spans="1:7" ht="23.1" customHeight="1" x14ac:dyDescent="0.25">
      <c r="A260" s="1">
        <f t="shared" si="20"/>
        <v>0</v>
      </c>
      <c r="B260" s="3"/>
      <c r="C260" s="7" t="s">
        <v>7</v>
      </c>
      <c r="D260" s="8">
        <v>5</v>
      </c>
      <c r="E260" s="9"/>
      <c r="F260" s="3"/>
      <c r="G260" s="6"/>
    </row>
    <row r="261" spans="1:7" ht="23.1" customHeight="1" x14ac:dyDescent="0.25">
      <c r="A261" s="1">
        <f t="shared" si="20"/>
        <v>0</v>
      </c>
      <c r="B261" s="3"/>
      <c r="C261" s="7" t="s">
        <v>8</v>
      </c>
      <c r="D261" s="10">
        <v>1158</v>
      </c>
      <c r="E261" s="47" t="s">
        <v>9</v>
      </c>
      <c r="F261" s="47"/>
      <c r="G261" s="48">
        <f>D262/D261</f>
        <v>21.907599309153714</v>
      </c>
    </row>
    <row r="262" spans="1:7" ht="23.1" customHeight="1" x14ac:dyDescent="0.25">
      <c r="A262" s="1">
        <f t="shared" si="20"/>
        <v>0</v>
      </c>
      <c r="B262" s="3"/>
      <c r="C262" s="7" t="s">
        <v>10</v>
      </c>
      <c r="D262" s="8">
        <v>25369</v>
      </c>
      <c r="E262" s="47"/>
      <c r="F262" s="47"/>
      <c r="G262" s="48"/>
    </row>
    <row r="263" spans="1:7" ht="23.1" customHeight="1" x14ac:dyDescent="0.25">
      <c r="A263" s="1">
        <f t="shared" si="20"/>
        <v>0</v>
      </c>
      <c r="B263" s="3"/>
      <c r="C263" s="11"/>
      <c r="D263" s="12"/>
      <c r="E263" s="9"/>
      <c r="F263" s="3"/>
      <c r="G263" s="6"/>
    </row>
    <row r="264" spans="1:7" ht="23.1" customHeight="1" x14ac:dyDescent="0.25">
      <c r="A264" s="1">
        <f t="shared" si="20"/>
        <v>0</v>
      </c>
      <c r="B264" s="3"/>
      <c r="C264" s="13" t="s">
        <v>11</v>
      </c>
      <c r="D264" s="14" t="s">
        <v>54</v>
      </c>
      <c r="E264" s="3"/>
      <c r="F264" s="3"/>
      <c r="G264" s="6"/>
    </row>
    <row r="265" spans="1:7" ht="23.1" customHeight="1" x14ac:dyDescent="0.25">
      <c r="A265" s="1">
        <f t="shared" si="20"/>
        <v>0</v>
      </c>
      <c r="B265" s="3"/>
      <c r="C265" s="13" t="s">
        <v>2</v>
      </c>
      <c r="D265" s="14">
        <v>60</v>
      </c>
      <c r="E265" s="3"/>
      <c r="F265" s="3"/>
      <c r="G265" s="6"/>
    </row>
    <row r="266" spans="1:7" ht="23.1" customHeight="1" x14ac:dyDescent="0.25">
      <c r="A266" s="1">
        <f t="shared" si="20"/>
        <v>0</v>
      </c>
      <c r="B266" s="3"/>
      <c r="C266" s="13" t="s">
        <v>13</v>
      </c>
      <c r="D266" s="15" t="s">
        <v>14</v>
      </c>
      <c r="E266" s="3"/>
      <c r="F266" s="3"/>
      <c r="G266" s="6"/>
    </row>
    <row r="267" spans="1:7" ht="23.1" customHeight="1" x14ac:dyDescent="0.25">
      <c r="A267" s="1">
        <f t="shared" si="20"/>
        <v>0</v>
      </c>
      <c r="B267" s="3"/>
      <c r="C267" s="3"/>
      <c r="D267" s="3"/>
      <c r="E267" s="3"/>
      <c r="F267" s="3"/>
      <c r="G267" s="6"/>
    </row>
    <row r="268" spans="1:7" ht="50.1" customHeight="1" x14ac:dyDescent="0.25">
      <c r="A268" s="1">
        <f t="shared" si="20"/>
        <v>0</v>
      </c>
      <c r="B268" s="49" t="s">
        <v>15</v>
      </c>
      <c r="C268" s="49"/>
      <c r="D268" s="16" t="s">
        <v>16</v>
      </c>
      <c r="E268" s="50" t="s">
        <v>17</v>
      </c>
      <c r="F268" s="50"/>
      <c r="G268" s="16" t="s">
        <v>18</v>
      </c>
    </row>
    <row r="269" spans="1:7" ht="50.1" customHeight="1" x14ac:dyDescent="0.25">
      <c r="A269" s="1">
        <f t="shared" si="20"/>
        <v>0</v>
      </c>
      <c r="B269" s="46" t="s">
        <v>19</v>
      </c>
      <c r="C269" s="46"/>
      <c r="D269" s="17">
        <v>85.76</v>
      </c>
      <c r="E269" s="18">
        <v>5</v>
      </c>
      <c r="F269" s="19" t="s">
        <v>20</v>
      </c>
      <c r="G269" s="20">
        <f t="shared" ref="G269:G276" si="21">D269*E269</f>
        <v>428.8</v>
      </c>
    </row>
    <row r="270" spans="1:7" ht="50.1" customHeight="1" x14ac:dyDescent="0.25">
      <c r="A270" s="1">
        <f t="shared" si="20"/>
        <v>0</v>
      </c>
      <c r="B270" s="46" t="s">
        <v>21</v>
      </c>
      <c r="C270" s="46"/>
      <c r="D270" s="17">
        <v>210</v>
      </c>
      <c r="E270" s="18">
        <v>1.2</v>
      </c>
      <c r="F270" s="19" t="s">
        <v>22</v>
      </c>
      <c r="G270" s="20">
        <f t="shared" si="21"/>
        <v>252</v>
      </c>
    </row>
    <row r="271" spans="1:7" ht="50.1" customHeight="1" x14ac:dyDescent="0.25">
      <c r="A271" s="1">
        <f t="shared" si="20"/>
        <v>0</v>
      </c>
      <c r="B271" s="46" t="s">
        <v>23</v>
      </c>
      <c r="C271" s="46"/>
      <c r="D271" s="17">
        <v>880</v>
      </c>
      <c r="E271" s="18">
        <v>1.2</v>
      </c>
      <c r="F271" s="19" t="s">
        <v>22</v>
      </c>
      <c r="G271" s="20">
        <f t="shared" si="21"/>
        <v>1056</v>
      </c>
    </row>
    <row r="272" spans="1:7" ht="50.1" customHeight="1" x14ac:dyDescent="0.25">
      <c r="A272" s="1">
        <f t="shared" si="20"/>
        <v>0</v>
      </c>
      <c r="B272" s="46" t="s">
        <v>24</v>
      </c>
      <c r="C272" s="46"/>
      <c r="D272" s="17">
        <v>1620</v>
      </c>
      <c r="E272" s="18"/>
      <c r="F272" s="19" t="s">
        <v>20</v>
      </c>
      <c r="G272" s="20">
        <f t="shared" si="21"/>
        <v>0</v>
      </c>
    </row>
    <row r="273" spans="1:7" ht="50.1" customHeight="1" x14ac:dyDescent="0.25">
      <c r="A273" s="1">
        <f>IF((LEFT(B273,10)="Проведение"),1,0)</f>
        <v>0</v>
      </c>
      <c r="B273" s="46" t="s">
        <v>77</v>
      </c>
      <c r="C273" s="46"/>
      <c r="D273" s="21">
        <v>12600</v>
      </c>
      <c r="E273" s="18">
        <v>5</v>
      </c>
      <c r="F273" s="19" t="s">
        <v>20</v>
      </c>
      <c r="G273" s="20">
        <f t="shared" si="21"/>
        <v>63000</v>
      </c>
    </row>
    <row r="274" spans="1:7" ht="99.95" customHeight="1" x14ac:dyDescent="0.25">
      <c r="A274" s="1">
        <f t="shared" ref="A274:A279" si="22">IF((LEFT(B274,10)="Проведение"),1,0)</f>
        <v>0</v>
      </c>
      <c r="B274" s="46" t="s">
        <v>25</v>
      </c>
      <c r="C274" s="46"/>
      <c r="D274" s="17">
        <v>1000</v>
      </c>
      <c r="E274" s="18">
        <v>5</v>
      </c>
      <c r="F274" s="19" t="s">
        <v>20</v>
      </c>
      <c r="G274" s="20">
        <f t="shared" si="21"/>
        <v>5000</v>
      </c>
    </row>
    <row r="275" spans="1:7" ht="99.95" customHeight="1" x14ac:dyDescent="0.25">
      <c r="A275" s="1">
        <f t="shared" si="22"/>
        <v>0</v>
      </c>
      <c r="B275" s="46" t="s">
        <v>26</v>
      </c>
      <c r="C275" s="46"/>
      <c r="D275" s="17">
        <v>18872</v>
      </c>
      <c r="E275" s="18">
        <v>0</v>
      </c>
      <c r="F275" s="19" t="s">
        <v>20</v>
      </c>
      <c r="G275" s="20">
        <f t="shared" si="21"/>
        <v>0</v>
      </c>
    </row>
    <row r="276" spans="1:7" ht="99.95" customHeight="1" x14ac:dyDescent="0.25">
      <c r="A276" s="1">
        <f t="shared" si="22"/>
        <v>0</v>
      </c>
      <c r="B276" s="46" t="s">
        <v>27</v>
      </c>
      <c r="C276" s="46"/>
      <c r="D276" s="17">
        <v>4600</v>
      </c>
      <c r="E276" s="18">
        <v>0</v>
      </c>
      <c r="F276" s="19" t="s">
        <v>20</v>
      </c>
      <c r="G276" s="20">
        <f t="shared" si="21"/>
        <v>0</v>
      </c>
    </row>
    <row r="277" spans="1:7" ht="99.95" customHeight="1" x14ac:dyDescent="0.25">
      <c r="A277" s="1">
        <f t="shared" si="22"/>
        <v>0</v>
      </c>
      <c r="B277" s="46" t="s">
        <v>28</v>
      </c>
      <c r="C277" s="46"/>
      <c r="D277" s="17">
        <v>944</v>
      </c>
      <c r="E277" s="18">
        <v>0</v>
      </c>
      <c r="F277" s="19" t="s">
        <v>20</v>
      </c>
      <c r="G277" s="20">
        <f>D277*E277</f>
        <v>0</v>
      </c>
    </row>
    <row r="278" spans="1:7" ht="99.95" customHeight="1" x14ac:dyDescent="0.25">
      <c r="A278" s="1">
        <f t="shared" si="22"/>
        <v>0</v>
      </c>
      <c r="B278" s="46" t="s">
        <v>29</v>
      </c>
      <c r="C278" s="46"/>
      <c r="D278" s="17">
        <v>4300</v>
      </c>
      <c r="E278" s="18">
        <v>0</v>
      </c>
      <c r="F278" s="19" t="s">
        <v>20</v>
      </c>
      <c r="G278" s="20">
        <f>D278*E278</f>
        <v>0</v>
      </c>
    </row>
    <row r="279" spans="1:7" ht="99.95" customHeight="1" x14ac:dyDescent="0.25">
      <c r="A279" s="1">
        <f t="shared" si="22"/>
        <v>0</v>
      </c>
      <c r="B279" s="46" t="s">
        <v>30</v>
      </c>
      <c r="C279" s="46"/>
      <c r="D279" s="17">
        <v>3100</v>
      </c>
      <c r="E279" s="18"/>
      <c r="F279" s="19" t="s">
        <v>20</v>
      </c>
      <c r="G279" s="20">
        <f>D279*E279</f>
        <v>0</v>
      </c>
    </row>
    <row r="280" spans="1:7" ht="23.1" customHeight="1" x14ac:dyDescent="0.25">
      <c r="B280" s="22"/>
      <c r="C280" s="22"/>
      <c r="D280" s="23"/>
      <c r="E280" s="24"/>
      <c r="F280" s="25"/>
      <c r="G280" s="26"/>
    </row>
    <row r="281" spans="1:7" ht="23.1" customHeight="1" x14ac:dyDescent="0.25">
      <c r="A281" s="1">
        <f t="shared" ref="A281:A308" si="23">IF((LEFT(B281,10)="Проведение"),1,0)</f>
        <v>0</v>
      </c>
      <c r="B281" s="27"/>
      <c r="C281" s="28" t="s">
        <v>31</v>
      </c>
      <c r="D281" s="29"/>
      <c r="E281" s="27"/>
      <c r="F281" s="27"/>
      <c r="G281" s="30"/>
    </row>
    <row r="282" spans="1:7" ht="23.1" customHeight="1" x14ac:dyDescent="0.25">
      <c r="A282" s="1">
        <f t="shared" si="23"/>
        <v>0</v>
      </c>
      <c r="B282" s="27"/>
      <c r="C282" s="51" t="s">
        <v>32</v>
      </c>
      <c r="D282" s="31" t="s">
        <v>33</v>
      </c>
      <c r="E282" s="32">
        <f>IF(G269&gt;0, ROUND((G269+D262)/D262,2), 0)</f>
        <v>1.02</v>
      </c>
      <c r="F282" s="32"/>
      <c r="G282" s="27"/>
    </row>
    <row r="283" spans="1:7" ht="23.1" customHeight="1" x14ac:dyDescent="0.25">
      <c r="A283" s="1">
        <f t="shared" si="23"/>
        <v>0</v>
      </c>
      <c r="B283" s="27"/>
      <c r="C283" s="51"/>
      <c r="D283" s="31" t="s">
        <v>34</v>
      </c>
      <c r="E283" s="32">
        <f>IF(SUM(G270:G271)&gt;0,ROUND((G270+G271+D262)/D262,2),0)</f>
        <v>1.05</v>
      </c>
      <c r="F283" s="32"/>
      <c r="G283" s="30"/>
    </row>
    <row r="284" spans="1:7" ht="23.1" customHeight="1" x14ac:dyDescent="0.25">
      <c r="A284" s="1">
        <f t="shared" si="23"/>
        <v>0</v>
      </c>
      <c r="B284" s="27"/>
      <c r="C284" s="51"/>
      <c r="D284" s="31" t="s">
        <v>35</v>
      </c>
      <c r="E284" s="32">
        <f>IF(G272&gt;0,ROUND((G272+D262)/D262,2),0)</f>
        <v>0</v>
      </c>
      <c r="F284" s="33"/>
      <c r="G284" s="30"/>
    </row>
    <row r="285" spans="1:7" ht="23.1" customHeight="1" x14ac:dyDescent="0.25">
      <c r="A285" s="1">
        <f t="shared" si="23"/>
        <v>0</v>
      </c>
      <c r="B285" s="27"/>
      <c r="C285" s="51"/>
      <c r="D285" s="31" t="s">
        <v>36</v>
      </c>
      <c r="E285" s="32">
        <f>IF(SUM(G273:G279)&gt;0,ROUND((SUM(G273:G279)+D262)/D262,2),0)</f>
        <v>3.68</v>
      </c>
      <c r="F285" s="27"/>
      <c r="G285" s="30"/>
    </row>
    <row r="286" spans="1:7" ht="23.1" customHeight="1" x14ac:dyDescent="0.25">
      <c r="A286" s="1">
        <f t="shared" si="23"/>
        <v>0</v>
      </c>
      <c r="B286" s="27"/>
      <c r="C286" s="27"/>
      <c r="D286" s="34" t="s">
        <v>37</v>
      </c>
      <c r="E286" s="35">
        <f>SUM(E282:E285)-IF(VALUE(COUNTIF(E282:E285,"&gt;0"))=4,3,0)-IF(VALUE(COUNTIF(E282:E285,"&gt;0"))=3,2,0)-IF(VALUE(COUNTIF(E282:E285,"&gt;0"))=2,1,0)</f>
        <v>3.75</v>
      </c>
      <c r="F286" s="36"/>
      <c r="G286" s="30"/>
    </row>
    <row r="287" spans="1:7" ht="23.1" customHeight="1" x14ac:dyDescent="0.25">
      <c r="A287" s="1">
        <f t="shared" si="23"/>
        <v>0</v>
      </c>
      <c r="B287" s="27"/>
      <c r="C287" s="27"/>
      <c r="D287" s="27"/>
      <c r="E287" s="37"/>
      <c r="F287" s="27"/>
      <c r="G287" s="30"/>
    </row>
    <row r="288" spans="1:7" ht="23.1" customHeight="1" x14ac:dyDescent="0.35">
      <c r="A288" s="1">
        <f t="shared" si="23"/>
        <v>0</v>
      </c>
      <c r="B288" s="38"/>
      <c r="C288" s="39" t="s">
        <v>38</v>
      </c>
      <c r="D288" s="52">
        <f>E286*D262</f>
        <v>95133.75</v>
      </c>
      <c r="E288" s="52"/>
      <c r="F288" s="27"/>
      <c r="G288" s="30"/>
    </row>
    <row r="289" spans="1:7" ht="23.1" customHeight="1" x14ac:dyDescent="0.3">
      <c r="A289" s="1">
        <f t="shared" si="23"/>
        <v>0</v>
      </c>
      <c r="B289" s="27"/>
      <c r="C289" s="40" t="s">
        <v>39</v>
      </c>
      <c r="D289" s="53">
        <f>D288/D261</f>
        <v>82.15349740932642</v>
      </c>
      <c r="E289" s="53"/>
      <c r="F289" s="27"/>
      <c r="G289" s="27"/>
    </row>
    <row r="290" spans="1:7" ht="54.95" customHeight="1" x14ac:dyDescent="0.8">
      <c r="A290" s="1">
        <f t="shared" si="23"/>
        <v>0</v>
      </c>
      <c r="B290" s="42" t="s">
        <v>86</v>
      </c>
      <c r="C290" s="42"/>
      <c r="D290" s="42"/>
      <c r="E290" s="42"/>
      <c r="F290" s="42"/>
      <c r="G290" s="42"/>
    </row>
    <row r="291" spans="1:7" ht="45.95" customHeight="1" x14ac:dyDescent="0.25">
      <c r="A291" s="1">
        <f t="shared" si="23"/>
        <v>0</v>
      </c>
      <c r="B291" s="43" t="s">
        <v>0</v>
      </c>
      <c r="C291" s="43"/>
      <c r="D291" s="43"/>
      <c r="E291" s="43"/>
      <c r="F291" s="43"/>
      <c r="G291" s="43"/>
    </row>
    <row r="292" spans="1:7" ht="30" customHeight="1" x14ac:dyDescent="0.25">
      <c r="A292" s="1">
        <f t="shared" si="23"/>
        <v>0</v>
      </c>
      <c r="B292" s="3"/>
      <c r="C292" s="4" t="s">
        <v>1</v>
      </c>
      <c r="D292" s="5"/>
      <c r="E292" s="3"/>
      <c r="F292" s="3"/>
      <c r="G292" s="6"/>
    </row>
    <row r="293" spans="1:7" ht="23.1" customHeight="1" x14ac:dyDescent="0.25">
      <c r="A293" s="1">
        <f t="shared" si="23"/>
        <v>0</v>
      </c>
      <c r="B293" s="3"/>
      <c r="C293" s="44" t="s">
        <v>3</v>
      </c>
      <c r="D293" s="45" t="s">
        <v>4</v>
      </c>
      <c r="E293" s="45"/>
      <c r="F293" s="45"/>
      <c r="G293" s="45"/>
    </row>
    <row r="294" spans="1:7" ht="23.1" customHeight="1" x14ac:dyDescent="0.25">
      <c r="A294" s="1">
        <f t="shared" si="23"/>
        <v>0</v>
      </c>
      <c r="B294" s="3"/>
      <c r="C294" s="44"/>
      <c r="D294" s="45" t="s">
        <v>45</v>
      </c>
      <c r="E294" s="45"/>
      <c r="F294" s="45"/>
      <c r="G294" s="45"/>
    </row>
    <row r="295" spans="1:7" ht="23.1" customHeight="1" x14ac:dyDescent="0.25">
      <c r="A295" s="1">
        <f t="shared" si="23"/>
        <v>0</v>
      </c>
      <c r="B295" s="3"/>
      <c r="C295" s="44"/>
      <c r="D295" s="45" t="s">
        <v>55</v>
      </c>
      <c r="E295" s="45"/>
      <c r="F295" s="45"/>
      <c r="G295" s="45"/>
    </row>
    <row r="296" spans="1:7" ht="23.1" customHeight="1" x14ac:dyDescent="0.25">
      <c r="A296" s="1">
        <f t="shared" si="23"/>
        <v>0</v>
      </c>
      <c r="B296" s="3"/>
      <c r="C296" s="7" t="s">
        <v>7</v>
      </c>
      <c r="D296" s="8">
        <v>3</v>
      </c>
      <c r="E296" s="9"/>
      <c r="F296" s="3"/>
      <c r="G296" s="6"/>
    </row>
    <row r="297" spans="1:7" ht="23.1" customHeight="1" x14ac:dyDescent="0.25">
      <c r="A297" s="1">
        <f t="shared" si="23"/>
        <v>0</v>
      </c>
      <c r="B297" s="3"/>
      <c r="C297" s="7" t="s">
        <v>8</v>
      </c>
      <c r="D297" s="10">
        <v>588</v>
      </c>
      <c r="E297" s="47" t="s">
        <v>9</v>
      </c>
      <c r="F297" s="47"/>
      <c r="G297" s="48">
        <f>D298/D297</f>
        <v>25.698979591836736</v>
      </c>
    </row>
    <row r="298" spans="1:7" ht="23.1" customHeight="1" x14ac:dyDescent="0.25">
      <c r="A298" s="1">
        <f t="shared" si="23"/>
        <v>0</v>
      </c>
      <c r="B298" s="3"/>
      <c r="C298" s="7" t="s">
        <v>10</v>
      </c>
      <c r="D298" s="8">
        <v>15111</v>
      </c>
      <c r="E298" s="47"/>
      <c r="F298" s="47"/>
      <c r="G298" s="48"/>
    </row>
    <row r="299" spans="1:7" ht="23.1" customHeight="1" x14ac:dyDescent="0.25">
      <c r="A299" s="1">
        <f t="shared" si="23"/>
        <v>0</v>
      </c>
      <c r="B299" s="3"/>
      <c r="C299" s="11"/>
      <c r="D299" s="12"/>
      <c r="E299" s="9"/>
      <c r="F299" s="3"/>
      <c r="G299" s="6"/>
    </row>
    <row r="300" spans="1:7" ht="23.1" customHeight="1" x14ac:dyDescent="0.25">
      <c r="A300" s="1">
        <f t="shared" si="23"/>
        <v>0</v>
      </c>
      <c r="B300" s="3"/>
      <c r="C300" s="13" t="s">
        <v>11</v>
      </c>
      <c r="D300" s="14" t="s">
        <v>56</v>
      </c>
      <c r="E300" s="3"/>
      <c r="F300" s="3"/>
      <c r="G300" s="6"/>
    </row>
    <row r="301" spans="1:7" ht="23.1" customHeight="1" x14ac:dyDescent="0.25">
      <c r="A301" s="1">
        <f t="shared" si="23"/>
        <v>0</v>
      </c>
      <c r="B301" s="3"/>
      <c r="C301" s="13" t="s">
        <v>2</v>
      </c>
      <c r="D301" s="14">
        <v>50</v>
      </c>
      <c r="E301" s="3"/>
      <c r="F301" s="3"/>
      <c r="G301" s="6"/>
    </row>
    <row r="302" spans="1:7" ht="23.1" customHeight="1" x14ac:dyDescent="0.25">
      <c r="A302" s="1">
        <f t="shared" si="23"/>
        <v>0</v>
      </c>
      <c r="B302" s="3"/>
      <c r="C302" s="13" t="s">
        <v>13</v>
      </c>
      <c r="D302" s="15" t="s">
        <v>14</v>
      </c>
      <c r="E302" s="3"/>
      <c r="F302" s="3"/>
      <c r="G302" s="6"/>
    </row>
    <row r="303" spans="1:7" ht="23.1" customHeight="1" x14ac:dyDescent="0.25">
      <c r="A303" s="1">
        <f t="shared" si="23"/>
        <v>0</v>
      </c>
      <c r="B303" s="3"/>
      <c r="C303" s="3"/>
      <c r="D303" s="3"/>
      <c r="E303" s="3"/>
      <c r="F303" s="3"/>
      <c r="G303" s="6"/>
    </row>
    <row r="304" spans="1:7" ht="50.1" customHeight="1" x14ac:dyDescent="0.25">
      <c r="A304" s="1">
        <f t="shared" si="23"/>
        <v>0</v>
      </c>
      <c r="B304" s="49" t="s">
        <v>15</v>
      </c>
      <c r="C304" s="49"/>
      <c r="D304" s="16" t="s">
        <v>16</v>
      </c>
      <c r="E304" s="50" t="s">
        <v>17</v>
      </c>
      <c r="F304" s="50"/>
      <c r="G304" s="16" t="s">
        <v>18</v>
      </c>
    </row>
    <row r="305" spans="1:7" ht="50.1" customHeight="1" x14ac:dyDescent="0.25">
      <c r="A305" s="1">
        <f t="shared" si="23"/>
        <v>0</v>
      </c>
      <c r="B305" s="46" t="s">
        <v>19</v>
      </c>
      <c r="C305" s="46"/>
      <c r="D305" s="17">
        <v>85.76</v>
      </c>
      <c r="E305" s="18">
        <v>3</v>
      </c>
      <c r="F305" s="19" t="s">
        <v>20</v>
      </c>
      <c r="G305" s="20">
        <f t="shared" ref="G305:G312" si="24">D305*E305</f>
        <v>257.28000000000003</v>
      </c>
    </row>
    <row r="306" spans="1:7" ht="50.1" customHeight="1" x14ac:dyDescent="0.25">
      <c r="A306" s="1">
        <f t="shared" si="23"/>
        <v>0</v>
      </c>
      <c r="B306" s="46" t="s">
        <v>21</v>
      </c>
      <c r="C306" s="46"/>
      <c r="D306" s="17">
        <v>210</v>
      </c>
      <c r="E306" s="18">
        <v>0.8</v>
      </c>
      <c r="F306" s="19" t="s">
        <v>22</v>
      </c>
      <c r="G306" s="20">
        <f t="shared" si="24"/>
        <v>168</v>
      </c>
    </row>
    <row r="307" spans="1:7" ht="50.1" customHeight="1" x14ac:dyDescent="0.25">
      <c r="A307" s="1">
        <f t="shared" si="23"/>
        <v>0</v>
      </c>
      <c r="B307" s="46" t="s">
        <v>23</v>
      </c>
      <c r="C307" s="46"/>
      <c r="D307" s="17">
        <v>880</v>
      </c>
      <c r="E307" s="18">
        <v>0.8</v>
      </c>
      <c r="F307" s="19" t="s">
        <v>22</v>
      </c>
      <c r="G307" s="20">
        <f t="shared" si="24"/>
        <v>704</v>
      </c>
    </row>
    <row r="308" spans="1:7" ht="50.1" customHeight="1" x14ac:dyDescent="0.25">
      <c r="A308" s="1">
        <f t="shared" si="23"/>
        <v>0</v>
      </c>
      <c r="B308" s="46" t="s">
        <v>24</v>
      </c>
      <c r="C308" s="46"/>
      <c r="D308" s="17">
        <v>1620</v>
      </c>
      <c r="E308" s="18"/>
      <c r="F308" s="19" t="s">
        <v>20</v>
      </c>
      <c r="G308" s="20">
        <f t="shared" si="24"/>
        <v>0</v>
      </c>
    </row>
    <row r="309" spans="1:7" ht="50.1" customHeight="1" x14ac:dyDescent="0.25">
      <c r="A309" s="1">
        <f>IF((LEFT(B309,10)="Проведение"),1,0)</f>
        <v>0</v>
      </c>
      <c r="B309" s="46" t="s">
        <v>77</v>
      </c>
      <c r="C309" s="46"/>
      <c r="D309" s="21">
        <v>12600</v>
      </c>
      <c r="E309" s="18">
        <v>3</v>
      </c>
      <c r="F309" s="19" t="s">
        <v>20</v>
      </c>
      <c r="G309" s="20">
        <f t="shared" si="24"/>
        <v>37800</v>
      </c>
    </row>
    <row r="310" spans="1:7" ht="99.95" customHeight="1" x14ac:dyDescent="0.25">
      <c r="A310" s="1">
        <f t="shared" ref="A310:A315" si="25">IF((LEFT(B310,10)="Проведение"),1,0)</f>
        <v>0</v>
      </c>
      <c r="B310" s="46" t="s">
        <v>25</v>
      </c>
      <c r="C310" s="46"/>
      <c r="D310" s="17">
        <v>1000</v>
      </c>
      <c r="E310" s="18">
        <v>3</v>
      </c>
      <c r="F310" s="19" t="s">
        <v>20</v>
      </c>
      <c r="G310" s="20">
        <f t="shared" si="24"/>
        <v>3000</v>
      </c>
    </row>
    <row r="311" spans="1:7" ht="99.95" customHeight="1" x14ac:dyDescent="0.25">
      <c r="A311" s="1">
        <f t="shared" si="25"/>
        <v>0</v>
      </c>
      <c r="B311" s="46" t="s">
        <v>26</v>
      </c>
      <c r="C311" s="46"/>
      <c r="D311" s="17">
        <v>18872</v>
      </c>
      <c r="E311" s="18">
        <v>0</v>
      </c>
      <c r="F311" s="19" t="s">
        <v>20</v>
      </c>
      <c r="G311" s="20">
        <f t="shared" si="24"/>
        <v>0</v>
      </c>
    </row>
    <row r="312" spans="1:7" ht="99.95" customHeight="1" x14ac:dyDescent="0.25">
      <c r="A312" s="1">
        <f t="shared" si="25"/>
        <v>0</v>
      </c>
      <c r="B312" s="46" t="s">
        <v>27</v>
      </c>
      <c r="C312" s="46"/>
      <c r="D312" s="17">
        <v>4600</v>
      </c>
      <c r="E312" s="18">
        <v>0</v>
      </c>
      <c r="F312" s="19" t="s">
        <v>20</v>
      </c>
      <c r="G312" s="20">
        <f t="shared" si="24"/>
        <v>0</v>
      </c>
    </row>
    <row r="313" spans="1:7" ht="99.95" customHeight="1" x14ac:dyDescent="0.25">
      <c r="A313" s="1">
        <f t="shared" si="25"/>
        <v>0</v>
      </c>
      <c r="B313" s="46" t="s">
        <v>28</v>
      </c>
      <c r="C313" s="46"/>
      <c r="D313" s="17">
        <v>944</v>
      </c>
      <c r="E313" s="18">
        <v>0</v>
      </c>
      <c r="F313" s="19" t="s">
        <v>20</v>
      </c>
      <c r="G313" s="20">
        <f>D313*E313</f>
        <v>0</v>
      </c>
    </row>
    <row r="314" spans="1:7" ht="99.95" customHeight="1" x14ac:dyDescent="0.25">
      <c r="A314" s="1">
        <f t="shared" si="25"/>
        <v>0</v>
      </c>
      <c r="B314" s="46" t="s">
        <v>29</v>
      </c>
      <c r="C314" s="46"/>
      <c r="D314" s="17">
        <v>4300</v>
      </c>
      <c r="E314" s="18">
        <v>0</v>
      </c>
      <c r="F314" s="19" t="s">
        <v>20</v>
      </c>
      <c r="G314" s="20">
        <f>D314*E314</f>
        <v>0</v>
      </c>
    </row>
    <row r="315" spans="1:7" ht="99.95" customHeight="1" x14ac:dyDescent="0.25">
      <c r="A315" s="1">
        <f t="shared" si="25"/>
        <v>0</v>
      </c>
      <c r="B315" s="46" t="s">
        <v>30</v>
      </c>
      <c r="C315" s="46"/>
      <c r="D315" s="17">
        <v>3100</v>
      </c>
      <c r="E315" s="18"/>
      <c r="F315" s="19" t="s">
        <v>20</v>
      </c>
      <c r="G315" s="20">
        <f>D315*E315</f>
        <v>0</v>
      </c>
    </row>
    <row r="316" spans="1:7" ht="23.1" customHeight="1" x14ac:dyDescent="0.25">
      <c r="B316" s="22"/>
      <c r="C316" s="22"/>
      <c r="D316" s="23"/>
      <c r="E316" s="24"/>
      <c r="F316" s="25"/>
      <c r="G316" s="26"/>
    </row>
    <row r="317" spans="1:7" ht="23.1" customHeight="1" x14ac:dyDescent="0.25">
      <c r="A317" s="1">
        <f t="shared" ref="A317:A344" si="26">IF((LEFT(B317,10)="Проведение"),1,0)</f>
        <v>0</v>
      </c>
      <c r="B317" s="27"/>
      <c r="C317" s="28" t="s">
        <v>31</v>
      </c>
      <c r="D317" s="29"/>
      <c r="E317" s="27"/>
      <c r="F317" s="27"/>
      <c r="G317" s="30"/>
    </row>
    <row r="318" spans="1:7" ht="23.1" customHeight="1" x14ac:dyDescent="0.25">
      <c r="A318" s="1">
        <f t="shared" si="26"/>
        <v>0</v>
      </c>
      <c r="B318" s="27"/>
      <c r="C318" s="51" t="s">
        <v>32</v>
      </c>
      <c r="D318" s="31" t="s">
        <v>33</v>
      </c>
      <c r="E318" s="32">
        <f>IF(G305&gt;0, ROUND((G305+D298)/D298,2), 0)</f>
        <v>1.02</v>
      </c>
      <c r="F318" s="32"/>
      <c r="G318" s="27"/>
    </row>
    <row r="319" spans="1:7" ht="23.1" customHeight="1" x14ac:dyDescent="0.25">
      <c r="A319" s="1">
        <f t="shared" si="26"/>
        <v>0</v>
      </c>
      <c r="B319" s="27"/>
      <c r="C319" s="51"/>
      <c r="D319" s="31" t="s">
        <v>34</v>
      </c>
      <c r="E319" s="32">
        <f>IF(SUM(G306:G307)&gt;0,ROUND((G306+G307+D298)/D298,2),0)</f>
        <v>1.06</v>
      </c>
      <c r="F319" s="32"/>
      <c r="G319" s="30"/>
    </row>
    <row r="320" spans="1:7" ht="23.1" customHeight="1" x14ac:dyDescent="0.25">
      <c r="A320" s="1">
        <f t="shared" si="26"/>
        <v>0</v>
      </c>
      <c r="B320" s="27"/>
      <c r="C320" s="51"/>
      <c r="D320" s="31" t="s">
        <v>35</v>
      </c>
      <c r="E320" s="32">
        <f>IF(G308&gt;0,ROUND((G308+D298)/D298,2),0)</f>
        <v>0</v>
      </c>
      <c r="F320" s="33"/>
      <c r="G320" s="30"/>
    </row>
    <row r="321" spans="1:7" ht="23.1" customHeight="1" x14ac:dyDescent="0.25">
      <c r="A321" s="1">
        <f t="shared" si="26"/>
        <v>0</v>
      </c>
      <c r="B321" s="27"/>
      <c r="C321" s="51"/>
      <c r="D321" s="31" t="s">
        <v>36</v>
      </c>
      <c r="E321" s="32">
        <f>IF(SUM(G309:G315)&gt;0,ROUND((SUM(G309:G315)+D298)/D298,2),0)</f>
        <v>3.7</v>
      </c>
      <c r="F321" s="27"/>
      <c r="G321" s="30"/>
    </row>
    <row r="322" spans="1:7" ht="23.1" customHeight="1" x14ac:dyDescent="0.25">
      <c r="A322" s="1">
        <f t="shared" si="26"/>
        <v>0</v>
      </c>
      <c r="B322" s="27"/>
      <c r="C322" s="27"/>
      <c r="D322" s="34" t="s">
        <v>37</v>
      </c>
      <c r="E322" s="35">
        <f>SUM(E318:E321)-IF(VALUE(COUNTIF(E318:E321,"&gt;0"))=4,3,0)-IF(VALUE(COUNTIF(E318:E321,"&gt;0"))=3,2,0)-IF(VALUE(COUNTIF(E318:E321,"&gt;0"))=2,1,0)</f>
        <v>3.7800000000000002</v>
      </c>
      <c r="F322" s="36"/>
      <c r="G322" s="30"/>
    </row>
    <row r="323" spans="1:7" ht="23.1" customHeight="1" x14ac:dyDescent="0.25">
      <c r="A323" s="1">
        <f t="shared" si="26"/>
        <v>0</v>
      </c>
      <c r="B323" s="27"/>
      <c r="C323" s="27"/>
      <c r="D323" s="27"/>
      <c r="E323" s="37"/>
      <c r="F323" s="27"/>
      <c r="G323" s="30"/>
    </row>
    <row r="324" spans="1:7" ht="23.1" customHeight="1" x14ac:dyDescent="0.35">
      <c r="A324" s="1">
        <f t="shared" si="26"/>
        <v>0</v>
      </c>
      <c r="B324" s="38"/>
      <c r="C324" s="39" t="s">
        <v>38</v>
      </c>
      <c r="D324" s="52">
        <f>E322*D298</f>
        <v>57119.58</v>
      </c>
      <c r="E324" s="52"/>
      <c r="F324" s="27"/>
      <c r="G324" s="30"/>
    </row>
    <row r="325" spans="1:7" ht="23.1" customHeight="1" x14ac:dyDescent="0.3">
      <c r="A325" s="1">
        <f t="shared" si="26"/>
        <v>0</v>
      </c>
      <c r="B325" s="27"/>
      <c r="C325" s="40" t="s">
        <v>39</v>
      </c>
      <c r="D325" s="53">
        <f>D324/D297</f>
        <v>97.142142857142858</v>
      </c>
      <c r="E325" s="53"/>
      <c r="F325" s="27"/>
      <c r="G325" s="27"/>
    </row>
    <row r="326" spans="1:7" ht="54.95" customHeight="1" x14ac:dyDescent="0.8">
      <c r="A326" s="1">
        <f t="shared" si="26"/>
        <v>0</v>
      </c>
      <c r="B326" s="42" t="s">
        <v>87</v>
      </c>
      <c r="C326" s="42"/>
      <c r="D326" s="42"/>
      <c r="E326" s="42"/>
      <c r="F326" s="42"/>
      <c r="G326" s="42"/>
    </row>
    <row r="327" spans="1:7" ht="45.95" customHeight="1" x14ac:dyDescent="0.25">
      <c r="A327" s="1">
        <f t="shared" si="26"/>
        <v>0</v>
      </c>
      <c r="B327" s="43" t="s">
        <v>0</v>
      </c>
      <c r="C327" s="43"/>
      <c r="D327" s="43"/>
      <c r="E327" s="43"/>
      <c r="F327" s="43"/>
      <c r="G327" s="43"/>
    </row>
    <row r="328" spans="1:7" ht="30" customHeight="1" x14ac:dyDescent="0.25">
      <c r="A328" s="1">
        <f t="shared" si="26"/>
        <v>0</v>
      </c>
      <c r="B328" s="3"/>
      <c r="C328" s="4" t="s">
        <v>1</v>
      </c>
      <c r="D328" s="5"/>
      <c r="E328" s="3"/>
      <c r="F328" s="3"/>
      <c r="G328" s="6"/>
    </row>
    <row r="329" spans="1:7" ht="23.1" customHeight="1" x14ac:dyDescent="0.25">
      <c r="A329" s="1">
        <f t="shared" si="26"/>
        <v>0</v>
      </c>
      <c r="B329" s="3"/>
      <c r="C329" s="44" t="s">
        <v>3</v>
      </c>
      <c r="D329" s="45" t="s">
        <v>4</v>
      </c>
      <c r="E329" s="45"/>
      <c r="F329" s="45"/>
      <c r="G329" s="45"/>
    </row>
    <row r="330" spans="1:7" ht="23.1" customHeight="1" x14ac:dyDescent="0.25">
      <c r="A330" s="1">
        <f t="shared" si="26"/>
        <v>0</v>
      </c>
      <c r="B330" s="3"/>
      <c r="C330" s="44"/>
      <c r="D330" s="45" t="s">
        <v>57</v>
      </c>
      <c r="E330" s="45"/>
      <c r="F330" s="45"/>
      <c r="G330" s="45"/>
    </row>
    <row r="331" spans="1:7" ht="23.1" customHeight="1" x14ac:dyDescent="0.25">
      <c r="A331" s="1">
        <f t="shared" si="26"/>
        <v>0</v>
      </c>
      <c r="B331" s="3"/>
      <c r="C331" s="44"/>
      <c r="D331" s="45" t="s">
        <v>58</v>
      </c>
      <c r="E331" s="45"/>
      <c r="F331" s="45"/>
      <c r="G331" s="45"/>
    </row>
    <row r="332" spans="1:7" ht="23.1" customHeight="1" x14ac:dyDescent="0.25">
      <c r="A332" s="1">
        <f t="shared" si="26"/>
        <v>0</v>
      </c>
      <c r="B332" s="3"/>
      <c r="C332" s="7" t="s">
        <v>7</v>
      </c>
      <c r="D332" s="8">
        <v>4</v>
      </c>
      <c r="E332" s="9"/>
      <c r="F332" s="3"/>
      <c r="G332" s="6"/>
    </row>
    <row r="333" spans="1:7" ht="23.1" customHeight="1" x14ac:dyDescent="0.25">
      <c r="A333" s="1">
        <f t="shared" si="26"/>
        <v>0</v>
      </c>
      <c r="B333" s="3"/>
      <c r="C333" s="7" t="s">
        <v>8</v>
      </c>
      <c r="D333" s="10">
        <v>699</v>
      </c>
      <c r="E333" s="47" t="s">
        <v>9</v>
      </c>
      <c r="F333" s="47"/>
      <c r="G333" s="48">
        <f>D334/D333</f>
        <v>253.40200286123033</v>
      </c>
    </row>
    <row r="334" spans="1:7" ht="23.1" customHeight="1" x14ac:dyDescent="0.25">
      <c r="A334" s="1">
        <f t="shared" si="26"/>
        <v>0</v>
      </c>
      <c r="B334" s="3"/>
      <c r="C334" s="7" t="s">
        <v>10</v>
      </c>
      <c r="D334" s="8">
        <v>177128</v>
      </c>
      <c r="E334" s="47"/>
      <c r="F334" s="47"/>
      <c r="G334" s="48"/>
    </row>
    <row r="335" spans="1:7" ht="23.1" customHeight="1" x14ac:dyDescent="0.25">
      <c r="A335" s="1">
        <f t="shared" si="26"/>
        <v>0</v>
      </c>
      <c r="B335" s="3"/>
      <c r="C335" s="11"/>
      <c r="D335" s="12"/>
      <c r="E335" s="9"/>
      <c r="F335" s="3"/>
      <c r="G335" s="6"/>
    </row>
    <row r="336" spans="1:7" ht="23.1" customHeight="1" x14ac:dyDescent="0.25">
      <c r="A336" s="1">
        <f t="shared" si="26"/>
        <v>0</v>
      </c>
      <c r="B336" s="3"/>
      <c r="C336" s="13" t="s">
        <v>11</v>
      </c>
      <c r="D336" s="14" t="s">
        <v>59</v>
      </c>
      <c r="E336" s="3"/>
      <c r="F336" s="3"/>
      <c r="G336" s="6"/>
    </row>
    <row r="337" spans="1:7" ht="23.1" customHeight="1" x14ac:dyDescent="0.25">
      <c r="A337" s="1">
        <f t="shared" si="26"/>
        <v>0</v>
      </c>
      <c r="B337" s="3"/>
      <c r="C337" s="13" t="s">
        <v>2</v>
      </c>
      <c r="D337" s="14">
        <v>75</v>
      </c>
      <c r="E337" s="3"/>
      <c r="F337" s="3"/>
      <c r="G337" s="6"/>
    </row>
    <row r="338" spans="1:7" ht="23.1" customHeight="1" x14ac:dyDescent="0.25">
      <c r="A338" s="1">
        <f t="shared" si="26"/>
        <v>0</v>
      </c>
      <c r="B338" s="3"/>
      <c r="C338" s="13" t="s">
        <v>13</v>
      </c>
      <c r="D338" s="15" t="s">
        <v>14</v>
      </c>
      <c r="E338" s="3"/>
      <c r="F338" s="3"/>
      <c r="G338" s="6"/>
    </row>
    <row r="339" spans="1:7" ht="23.1" customHeight="1" x14ac:dyDescent="0.25">
      <c r="A339" s="1">
        <f t="shared" si="26"/>
        <v>0</v>
      </c>
      <c r="B339" s="3"/>
      <c r="C339" s="3"/>
      <c r="D339" s="3"/>
      <c r="E339" s="3"/>
      <c r="F339" s="3"/>
      <c r="G339" s="6"/>
    </row>
    <row r="340" spans="1:7" ht="50.1" customHeight="1" x14ac:dyDescent="0.25">
      <c r="A340" s="1">
        <f t="shared" si="26"/>
        <v>0</v>
      </c>
      <c r="B340" s="49" t="s">
        <v>15</v>
      </c>
      <c r="C340" s="49"/>
      <c r="D340" s="16" t="s">
        <v>16</v>
      </c>
      <c r="E340" s="50" t="s">
        <v>17</v>
      </c>
      <c r="F340" s="50"/>
      <c r="G340" s="16" t="s">
        <v>18</v>
      </c>
    </row>
    <row r="341" spans="1:7" ht="50.1" customHeight="1" x14ac:dyDescent="0.25">
      <c r="A341" s="1">
        <f t="shared" si="26"/>
        <v>0</v>
      </c>
      <c r="B341" s="46" t="s">
        <v>19</v>
      </c>
      <c r="C341" s="46"/>
      <c r="D341" s="17">
        <v>85.76</v>
      </c>
      <c r="E341" s="18">
        <v>4</v>
      </c>
      <c r="F341" s="19" t="s">
        <v>20</v>
      </c>
      <c r="G341" s="20">
        <f t="shared" ref="G341:G348" si="27">D341*E341</f>
        <v>343.04</v>
      </c>
    </row>
    <row r="342" spans="1:7" ht="50.1" customHeight="1" x14ac:dyDescent="0.25">
      <c r="A342" s="1">
        <f t="shared" si="26"/>
        <v>0</v>
      </c>
      <c r="B342" s="46" t="s">
        <v>21</v>
      </c>
      <c r="C342" s="46"/>
      <c r="D342" s="17">
        <v>210</v>
      </c>
      <c r="E342" s="18">
        <v>1.2</v>
      </c>
      <c r="F342" s="19" t="s">
        <v>22</v>
      </c>
      <c r="G342" s="20">
        <f t="shared" si="27"/>
        <v>252</v>
      </c>
    </row>
    <row r="343" spans="1:7" ht="50.1" customHeight="1" x14ac:dyDescent="0.25">
      <c r="A343" s="1">
        <f t="shared" si="26"/>
        <v>0</v>
      </c>
      <c r="B343" s="46" t="s">
        <v>23</v>
      </c>
      <c r="C343" s="46"/>
      <c r="D343" s="17">
        <v>880</v>
      </c>
      <c r="E343" s="18">
        <v>1.2</v>
      </c>
      <c r="F343" s="19" t="s">
        <v>22</v>
      </c>
      <c r="G343" s="20">
        <f t="shared" si="27"/>
        <v>1056</v>
      </c>
    </row>
    <row r="344" spans="1:7" ht="50.1" customHeight="1" x14ac:dyDescent="0.25">
      <c r="A344" s="1">
        <f t="shared" si="26"/>
        <v>0</v>
      </c>
      <c r="B344" s="46" t="s">
        <v>24</v>
      </c>
      <c r="C344" s="46"/>
      <c r="D344" s="17">
        <v>1620</v>
      </c>
      <c r="E344" s="18"/>
      <c r="F344" s="19" t="s">
        <v>20</v>
      </c>
      <c r="G344" s="20">
        <f t="shared" si="27"/>
        <v>0</v>
      </c>
    </row>
    <row r="345" spans="1:7" ht="50.1" customHeight="1" x14ac:dyDescent="0.25">
      <c r="A345" s="1">
        <f>IF((LEFT(B345,10)="Проведение"),1,0)</f>
        <v>0</v>
      </c>
      <c r="B345" s="46" t="s">
        <v>77</v>
      </c>
      <c r="C345" s="46"/>
      <c r="D345" s="21">
        <v>12600</v>
      </c>
      <c r="E345" s="18">
        <v>4</v>
      </c>
      <c r="F345" s="19" t="s">
        <v>20</v>
      </c>
      <c r="G345" s="20">
        <f t="shared" si="27"/>
        <v>50400</v>
      </c>
    </row>
    <row r="346" spans="1:7" ht="99.95" customHeight="1" x14ac:dyDescent="0.25">
      <c r="A346" s="1">
        <f t="shared" ref="A346:A351" si="28">IF((LEFT(B346,10)="Проведение"),1,0)</f>
        <v>0</v>
      </c>
      <c r="B346" s="46" t="s">
        <v>25</v>
      </c>
      <c r="C346" s="46"/>
      <c r="D346" s="17">
        <v>1000</v>
      </c>
      <c r="E346" s="18">
        <v>4</v>
      </c>
      <c r="F346" s="19" t="s">
        <v>20</v>
      </c>
      <c r="G346" s="20">
        <f t="shared" si="27"/>
        <v>4000</v>
      </c>
    </row>
    <row r="347" spans="1:7" ht="99.95" customHeight="1" x14ac:dyDescent="0.25">
      <c r="A347" s="1">
        <f t="shared" si="28"/>
        <v>0</v>
      </c>
      <c r="B347" s="46" t="s">
        <v>26</v>
      </c>
      <c r="C347" s="46"/>
      <c r="D347" s="17">
        <v>18872</v>
      </c>
      <c r="E347" s="18">
        <v>0</v>
      </c>
      <c r="F347" s="19" t="s">
        <v>20</v>
      </c>
      <c r="G347" s="20">
        <f t="shared" si="27"/>
        <v>0</v>
      </c>
    </row>
    <row r="348" spans="1:7" ht="99.95" customHeight="1" x14ac:dyDescent="0.25">
      <c r="A348" s="1">
        <f t="shared" si="28"/>
        <v>0</v>
      </c>
      <c r="B348" s="46" t="s">
        <v>27</v>
      </c>
      <c r="C348" s="46"/>
      <c r="D348" s="17">
        <v>4600</v>
      </c>
      <c r="E348" s="18">
        <v>0</v>
      </c>
      <c r="F348" s="19" t="s">
        <v>20</v>
      </c>
      <c r="G348" s="20">
        <f t="shared" si="27"/>
        <v>0</v>
      </c>
    </row>
    <row r="349" spans="1:7" ht="99.95" customHeight="1" x14ac:dyDescent="0.25">
      <c r="A349" s="1">
        <f t="shared" si="28"/>
        <v>0</v>
      </c>
      <c r="B349" s="46" t="s">
        <v>28</v>
      </c>
      <c r="C349" s="46"/>
      <c r="D349" s="17">
        <v>944</v>
      </c>
      <c r="E349" s="18">
        <v>0</v>
      </c>
      <c r="F349" s="19" t="s">
        <v>20</v>
      </c>
      <c r="G349" s="20">
        <f>D349*E349</f>
        <v>0</v>
      </c>
    </row>
    <row r="350" spans="1:7" ht="99.95" customHeight="1" x14ac:dyDescent="0.25">
      <c r="A350" s="1">
        <f t="shared" si="28"/>
        <v>0</v>
      </c>
      <c r="B350" s="46" t="s">
        <v>29</v>
      </c>
      <c r="C350" s="46"/>
      <c r="D350" s="17">
        <v>4300</v>
      </c>
      <c r="E350" s="18">
        <v>0</v>
      </c>
      <c r="F350" s="19" t="s">
        <v>20</v>
      </c>
      <c r="G350" s="20">
        <f>D350*E350</f>
        <v>0</v>
      </c>
    </row>
    <row r="351" spans="1:7" ht="99.95" customHeight="1" x14ac:dyDescent="0.25">
      <c r="A351" s="1">
        <f t="shared" si="28"/>
        <v>0</v>
      </c>
      <c r="B351" s="46" t="s">
        <v>30</v>
      </c>
      <c r="C351" s="46"/>
      <c r="D351" s="17">
        <v>3100</v>
      </c>
      <c r="E351" s="18"/>
      <c r="F351" s="19" t="s">
        <v>20</v>
      </c>
      <c r="G351" s="20">
        <f>D351*E351</f>
        <v>0</v>
      </c>
    </row>
    <row r="352" spans="1:7" ht="23.1" customHeight="1" x14ac:dyDescent="0.25">
      <c r="B352" s="22"/>
      <c r="C352" s="22"/>
      <c r="D352" s="23"/>
      <c r="E352" s="24"/>
      <c r="F352" s="25"/>
      <c r="G352" s="26"/>
    </row>
    <row r="353" spans="1:7" ht="23.1" customHeight="1" x14ac:dyDescent="0.25">
      <c r="A353" s="1">
        <f t="shared" ref="A353:A380" si="29">IF((LEFT(B353,10)="Проведение"),1,0)</f>
        <v>0</v>
      </c>
      <c r="B353" s="27"/>
      <c r="C353" s="28" t="s">
        <v>31</v>
      </c>
      <c r="D353" s="29"/>
      <c r="E353" s="27"/>
      <c r="F353" s="27"/>
      <c r="G353" s="30"/>
    </row>
    <row r="354" spans="1:7" ht="23.1" customHeight="1" x14ac:dyDescent="0.25">
      <c r="A354" s="1">
        <f t="shared" si="29"/>
        <v>0</v>
      </c>
      <c r="B354" s="27"/>
      <c r="C354" s="51" t="s">
        <v>32</v>
      </c>
      <c r="D354" s="31" t="s">
        <v>33</v>
      </c>
      <c r="E354" s="32">
        <f>IF(G341&gt;0, ROUND((G341+D334)/D334,2), 0)</f>
        <v>1</v>
      </c>
      <c r="F354" s="32"/>
      <c r="G354" s="27"/>
    </row>
    <row r="355" spans="1:7" ht="23.1" customHeight="1" x14ac:dyDescent="0.25">
      <c r="A355" s="1">
        <f t="shared" si="29"/>
        <v>0</v>
      </c>
      <c r="B355" s="27"/>
      <c r="C355" s="51"/>
      <c r="D355" s="31" t="s">
        <v>34</v>
      </c>
      <c r="E355" s="32">
        <f>IF(SUM(G342:G343)&gt;0,ROUND((G342+G343+D334)/D334,2),0)</f>
        <v>1.01</v>
      </c>
      <c r="F355" s="32"/>
      <c r="G355" s="30"/>
    </row>
    <row r="356" spans="1:7" ht="23.1" customHeight="1" x14ac:dyDescent="0.25">
      <c r="A356" s="1">
        <f t="shared" si="29"/>
        <v>0</v>
      </c>
      <c r="B356" s="27"/>
      <c r="C356" s="51"/>
      <c r="D356" s="31" t="s">
        <v>35</v>
      </c>
      <c r="E356" s="32">
        <f>IF(G344&gt;0,ROUND((G344+D334)/D334,2),0)</f>
        <v>0</v>
      </c>
      <c r="F356" s="33"/>
      <c r="G356" s="30"/>
    </row>
    <row r="357" spans="1:7" ht="23.1" customHeight="1" x14ac:dyDescent="0.25">
      <c r="A357" s="1">
        <f t="shared" si="29"/>
        <v>0</v>
      </c>
      <c r="B357" s="27"/>
      <c r="C357" s="51"/>
      <c r="D357" s="31" t="s">
        <v>36</v>
      </c>
      <c r="E357" s="32">
        <f>IF(SUM(G345:G351)&gt;0,ROUND((SUM(G345:G351)+D334)/D334,2),0)</f>
        <v>1.31</v>
      </c>
      <c r="F357" s="27"/>
      <c r="G357" s="30"/>
    </row>
    <row r="358" spans="1:7" ht="23.1" customHeight="1" x14ac:dyDescent="0.25">
      <c r="A358" s="1">
        <f t="shared" si="29"/>
        <v>0</v>
      </c>
      <c r="B358" s="27"/>
      <c r="C358" s="27"/>
      <c r="D358" s="34" t="s">
        <v>37</v>
      </c>
      <c r="E358" s="35">
        <f>SUM(E354:E357)-IF(VALUE(COUNTIF(E354:E357,"&gt;0"))=4,3,0)-IF(VALUE(COUNTIF(E354:E357,"&gt;0"))=3,2,0)-IF(VALUE(COUNTIF(E354:E357,"&gt;0"))=2,1,0)</f>
        <v>1.3199999999999998</v>
      </c>
      <c r="F358" s="36"/>
      <c r="G358" s="30"/>
    </row>
    <row r="359" spans="1:7" ht="23.1" customHeight="1" x14ac:dyDescent="0.25">
      <c r="A359" s="1">
        <f t="shared" si="29"/>
        <v>0</v>
      </c>
      <c r="B359" s="27"/>
      <c r="C359" s="27"/>
      <c r="D359" s="27"/>
      <c r="E359" s="37"/>
      <c r="F359" s="27"/>
      <c r="G359" s="30"/>
    </row>
    <row r="360" spans="1:7" ht="23.1" customHeight="1" x14ac:dyDescent="0.35">
      <c r="A360" s="1">
        <f t="shared" si="29"/>
        <v>0</v>
      </c>
      <c r="B360" s="38"/>
      <c r="C360" s="39" t="s">
        <v>38</v>
      </c>
      <c r="D360" s="52">
        <f>E358*D334</f>
        <v>233808.95999999996</v>
      </c>
      <c r="E360" s="52"/>
      <c r="F360" s="27"/>
      <c r="G360" s="30"/>
    </row>
    <row r="361" spans="1:7" ht="23.1" customHeight="1" x14ac:dyDescent="0.3">
      <c r="A361" s="1">
        <f t="shared" si="29"/>
        <v>0</v>
      </c>
      <c r="B361" s="27"/>
      <c r="C361" s="40" t="s">
        <v>39</v>
      </c>
      <c r="D361" s="53">
        <f>D360/D333</f>
        <v>334.49064377682396</v>
      </c>
      <c r="E361" s="53"/>
      <c r="F361" s="27"/>
      <c r="G361" s="27"/>
    </row>
    <row r="362" spans="1:7" ht="54.95" customHeight="1" x14ac:dyDescent="0.8">
      <c r="A362" s="1">
        <f t="shared" si="29"/>
        <v>0</v>
      </c>
      <c r="B362" s="42" t="s">
        <v>88</v>
      </c>
      <c r="C362" s="42"/>
      <c r="D362" s="42"/>
      <c r="E362" s="42"/>
      <c r="F362" s="42"/>
      <c r="G362" s="42"/>
    </row>
    <row r="363" spans="1:7" ht="45.95" customHeight="1" x14ac:dyDescent="0.25">
      <c r="A363" s="1">
        <f t="shared" si="29"/>
        <v>0</v>
      </c>
      <c r="B363" s="43" t="s">
        <v>0</v>
      </c>
      <c r="C363" s="43"/>
      <c r="D363" s="43"/>
      <c r="E363" s="43"/>
      <c r="F363" s="43"/>
      <c r="G363" s="43"/>
    </row>
    <row r="364" spans="1:7" ht="30" customHeight="1" x14ac:dyDescent="0.25">
      <c r="A364" s="1">
        <f t="shared" si="29"/>
        <v>0</v>
      </c>
      <c r="B364" s="3"/>
      <c r="C364" s="4" t="s">
        <v>1</v>
      </c>
      <c r="D364" s="5"/>
      <c r="E364" s="3"/>
      <c r="F364" s="3"/>
      <c r="G364" s="6"/>
    </row>
    <row r="365" spans="1:7" ht="23.1" customHeight="1" x14ac:dyDescent="0.25">
      <c r="A365" s="1">
        <f t="shared" si="29"/>
        <v>0</v>
      </c>
      <c r="B365" s="3"/>
      <c r="C365" s="44" t="s">
        <v>3</v>
      </c>
      <c r="D365" s="45" t="s">
        <v>4</v>
      </c>
      <c r="E365" s="45"/>
      <c r="F365" s="45"/>
      <c r="G365" s="45"/>
    </row>
    <row r="366" spans="1:7" ht="23.1" customHeight="1" x14ac:dyDescent="0.25">
      <c r="A366" s="1">
        <f t="shared" si="29"/>
        <v>0</v>
      </c>
      <c r="B366" s="3"/>
      <c r="C366" s="44"/>
      <c r="D366" s="45" t="s">
        <v>62</v>
      </c>
      <c r="E366" s="45"/>
      <c r="F366" s="45"/>
      <c r="G366" s="45"/>
    </row>
    <row r="367" spans="1:7" ht="23.1" customHeight="1" x14ac:dyDescent="0.25">
      <c r="A367" s="1">
        <f t="shared" si="29"/>
        <v>0</v>
      </c>
      <c r="B367" s="3"/>
      <c r="C367" s="44"/>
      <c r="D367" s="45" t="s">
        <v>63</v>
      </c>
      <c r="E367" s="45"/>
      <c r="F367" s="45"/>
      <c r="G367" s="45"/>
    </row>
    <row r="368" spans="1:7" ht="23.1" customHeight="1" x14ac:dyDescent="0.25">
      <c r="A368" s="1">
        <f t="shared" si="29"/>
        <v>0</v>
      </c>
      <c r="B368" s="3"/>
      <c r="C368" s="7" t="s">
        <v>7</v>
      </c>
      <c r="D368" s="8">
        <v>8.3000000000000007</v>
      </c>
      <c r="E368" s="9"/>
      <c r="F368" s="3"/>
      <c r="G368" s="6"/>
    </row>
    <row r="369" spans="1:7" ht="23.1" customHeight="1" x14ac:dyDescent="0.25">
      <c r="A369" s="1">
        <f t="shared" si="29"/>
        <v>0</v>
      </c>
      <c r="B369" s="3"/>
      <c r="C369" s="7" t="s">
        <v>8</v>
      </c>
      <c r="D369" s="10">
        <v>1722</v>
      </c>
      <c r="E369" s="47" t="s">
        <v>9</v>
      </c>
      <c r="F369" s="47"/>
      <c r="G369" s="48">
        <f>D370/D369</f>
        <v>30.577816492450637</v>
      </c>
    </row>
    <row r="370" spans="1:7" ht="23.1" customHeight="1" x14ac:dyDescent="0.25">
      <c r="A370" s="1">
        <f t="shared" si="29"/>
        <v>0</v>
      </c>
      <c r="B370" s="3"/>
      <c r="C370" s="7" t="s">
        <v>10</v>
      </c>
      <c r="D370" s="8">
        <v>52655</v>
      </c>
      <c r="E370" s="47"/>
      <c r="F370" s="47"/>
      <c r="G370" s="48"/>
    </row>
    <row r="371" spans="1:7" ht="23.1" customHeight="1" x14ac:dyDescent="0.25">
      <c r="A371" s="1">
        <f t="shared" si="29"/>
        <v>0</v>
      </c>
      <c r="B371" s="3"/>
      <c r="C371" s="11"/>
      <c r="D371" s="12"/>
      <c r="E371" s="9"/>
      <c r="F371" s="3"/>
      <c r="G371" s="6"/>
    </row>
    <row r="372" spans="1:7" ht="23.1" customHeight="1" x14ac:dyDescent="0.25">
      <c r="A372" s="1">
        <f t="shared" si="29"/>
        <v>0</v>
      </c>
      <c r="B372" s="3"/>
      <c r="C372" s="13" t="s">
        <v>11</v>
      </c>
      <c r="D372" s="14" t="s">
        <v>60</v>
      </c>
      <c r="E372" s="3"/>
      <c r="F372" s="3"/>
      <c r="G372" s="6"/>
    </row>
    <row r="373" spans="1:7" ht="23.1" customHeight="1" x14ac:dyDescent="0.25">
      <c r="A373" s="1">
        <f t="shared" si="29"/>
        <v>0</v>
      </c>
      <c r="B373" s="3"/>
      <c r="C373" s="13" t="s">
        <v>2</v>
      </c>
      <c r="D373" s="14" t="s">
        <v>61</v>
      </c>
      <c r="E373" s="3"/>
      <c r="F373" s="3"/>
      <c r="G373" s="6"/>
    </row>
    <row r="374" spans="1:7" ht="23.1" customHeight="1" x14ac:dyDescent="0.25">
      <c r="A374" s="1">
        <f t="shared" si="29"/>
        <v>0</v>
      </c>
      <c r="B374" s="3"/>
      <c r="C374" s="13" t="s">
        <v>13</v>
      </c>
      <c r="D374" s="15" t="s">
        <v>14</v>
      </c>
      <c r="E374" s="3"/>
      <c r="F374" s="3"/>
      <c r="G374" s="6"/>
    </row>
    <row r="375" spans="1:7" ht="23.1" customHeight="1" x14ac:dyDescent="0.25">
      <c r="A375" s="1">
        <f t="shared" si="29"/>
        <v>0</v>
      </c>
      <c r="B375" s="3"/>
      <c r="C375" s="3"/>
      <c r="D375" s="3"/>
      <c r="E375" s="3"/>
      <c r="F375" s="3"/>
      <c r="G375" s="6"/>
    </row>
    <row r="376" spans="1:7" ht="50.1" customHeight="1" x14ac:dyDescent="0.25">
      <c r="A376" s="1">
        <f t="shared" si="29"/>
        <v>0</v>
      </c>
      <c r="B376" s="49" t="s">
        <v>15</v>
      </c>
      <c r="C376" s="49"/>
      <c r="D376" s="16" t="s">
        <v>16</v>
      </c>
      <c r="E376" s="50" t="s">
        <v>17</v>
      </c>
      <c r="F376" s="50"/>
      <c r="G376" s="16" t="s">
        <v>18</v>
      </c>
    </row>
    <row r="377" spans="1:7" ht="50.1" customHeight="1" x14ac:dyDescent="0.25">
      <c r="A377" s="1">
        <f t="shared" si="29"/>
        <v>0</v>
      </c>
      <c r="B377" s="46" t="s">
        <v>19</v>
      </c>
      <c r="C377" s="46"/>
      <c r="D377" s="17">
        <v>85.76</v>
      </c>
      <c r="E377" s="18">
        <v>8.3000000000000007</v>
      </c>
      <c r="F377" s="19" t="s">
        <v>20</v>
      </c>
      <c r="G377" s="20">
        <f t="shared" ref="G377:G384" si="30">D377*E377</f>
        <v>711.80800000000011</v>
      </c>
    </row>
    <row r="378" spans="1:7" ht="50.1" customHeight="1" x14ac:dyDescent="0.25">
      <c r="A378" s="1">
        <f t="shared" si="29"/>
        <v>0</v>
      </c>
      <c r="B378" s="46" t="s">
        <v>21</v>
      </c>
      <c r="C378" s="46"/>
      <c r="D378" s="17">
        <v>210</v>
      </c>
      <c r="E378" s="18">
        <v>1.9</v>
      </c>
      <c r="F378" s="19" t="s">
        <v>22</v>
      </c>
      <c r="G378" s="20">
        <f t="shared" si="30"/>
        <v>399</v>
      </c>
    </row>
    <row r="379" spans="1:7" ht="50.1" customHeight="1" x14ac:dyDescent="0.25">
      <c r="A379" s="1">
        <f t="shared" si="29"/>
        <v>0</v>
      </c>
      <c r="B379" s="46" t="s">
        <v>23</v>
      </c>
      <c r="C379" s="46"/>
      <c r="D379" s="17">
        <v>880</v>
      </c>
      <c r="E379" s="18">
        <v>1.9</v>
      </c>
      <c r="F379" s="19" t="s">
        <v>22</v>
      </c>
      <c r="G379" s="20">
        <f t="shared" si="30"/>
        <v>1672</v>
      </c>
    </row>
    <row r="380" spans="1:7" ht="50.1" customHeight="1" x14ac:dyDescent="0.25">
      <c r="A380" s="1">
        <f t="shared" si="29"/>
        <v>0</v>
      </c>
      <c r="B380" s="46" t="s">
        <v>24</v>
      </c>
      <c r="C380" s="46"/>
      <c r="D380" s="17">
        <v>1620</v>
      </c>
      <c r="E380" s="18"/>
      <c r="F380" s="19" t="s">
        <v>20</v>
      </c>
      <c r="G380" s="20">
        <f t="shared" si="30"/>
        <v>0</v>
      </c>
    </row>
    <row r="381" spans="1:7" ht="50.1" customHeight="1" x14ac:dyDescent="0.25">
      <c r="A381" s="1">
        <f>IF((LEFT(B381,10)="Проведение"),1,0)</f>
        <v>0</v>
      </c>
      <c r="B381" s="46" t="s">
        <v>77</v>
      </c>
      <c r="C381" s="46"/>
      <c r="D381" s="21">
        <v>12600</v>
      </c>
      <c r="E381" s="18">
        <v>8.3000000000000007</v>
      </c>
      <c r="F381" s="19" t="s">
        <v>20</v>
      </c>
      <c r="G381" s="20">
        <f t="shared" si="30"/>
        <v>104580.00000000001</v>
      </c>
    </row>
    <row r="382" spans="1:7" ht="99.95" customHeight="1" x14ac:dyDescent="0.25">
      <c r="A382" s="1">
        <f t="shared" ref="A382:A387" si="31">IF((LEFT(B382,10)="Проведение"),1,0)</f>
        <v>0</v>
      </c>
      <c r="B382" s="46" t="s">
        <v>25</v>
      </c>
      <c r="C382" s="46"/>
      <c r="D382" s="17">
        <v>1000</v>
      </c>
      <c r="E382" s="18">
        <v>8.3000000000000007</v>
      </c>
      <c r="F382" s="19" t="s">
        <v>20</v>
      </c>
      <c r="G382" s="20">
        <f t="shared" si="30"/>
        <v>8300</v>
      </c>
    </row>
    <row r="383" spans="1:7" ht="99.95" customHeight="1" x14ac:dyDescent="0.25">
      <c r="A383" s="1">
        <f t="shared" si="31"/>
        <v>0</v>
      </c>
      <c r="B383" s="46" t="s">
        <v>26</v>
      </c>
      <c r="C383" s="46"/>
      <c r="D383" s="17">
        <v>18872</v>
      </c>
      <c r="E383" s="18">
        <v>0</v>
      </c>
      <c r="F383" s="19" t="s">
        <v>20</v>
      </c>
      <c r="G383" s="20">
        <f t="shared" si="30"/>
        <v>0</v>
      </c>
    </row>
    <row r="384" spans="1:7" ht="99.95" customHeight="1" x14ac:dyDescent="0.25">
      <c r="A384" s="1">
        <f t="shared" si="31"/>
        <v>0</v>
      </c>
      <c r="B384" s="46" t="s">
        <v>27</v>
      </c>
      <c r="C384" s="46"/>
      <c r="D384" s="17">
        <v>4600</v>
      </c>
      <c r="E384" s="18">
        <v>0</v>
      </c>
      <c r="F384" s="19" t="s">
        <v>20</v>
      </c>
      <c r="G384" s="20">
        <f t="shared" si="30"/>
        <v>0</v>
      </c>
    </row>
    <row r="385" spans="1:7" ht="99.95" customHeight="1" x14ac:dyDescent="0.25">
      <c r="A385" s="1">
        <f t="shared" si="31"/>
        <v>0</v>
      </c>
      <c r="B385" s="46" t="s">
        <v>28</v>
      </c>
      <c r="C385" s="46"/>
      <c r="D385" s="17">
        <v>944</v>
      </c>
      <c r="E385" s="18">
        <v>0</v>
      </c>
      <c r="F385" s="19" t="s">
        <v>20</v>
      </c>
      <c r="G385" s="20">
        <f>D385*E385</f>
        <v>0</v>
      </c>
    </row>
    <row r="386" spans="1:7" ht="99.95" customHeight="1" x14ac:dyDescent="0.25">
      <c r="A386" s="1">
        <f t="shared" si="31"/>
        <v>0</v>
      </c>
      <c r="B386" s="46" t="s">
        <v>29</v>
      </c>
      <c r="C386" s="46"/>
      <c r="D386" s="17">
        <v>4300</v>
      </c>
      <c r="E386" s="18">
        <v>0</v>
      </c>
      <c r="F386" s="19" t="s">
        <v>20</v>
      </c>
      <c r="G386" s="20">
        <f>D386*E386</f>
        <v>0</v>
      </c>
    </row>
    <row r="387" spans="1:7" ht="99.95" customHeight="1" x14ac:dyDescent="0.25">
      <c r="A387" s="1">
        <f t="shared" si="31"/>
        <v>0</v>
      </c>
      <c r="B387" s="46" t="s">
        <v>30</v>
      </c>
      <c r="C387" s="46"/>
      <c r="D387" s="17">
        <v>3100</v>
      </c>
      <c r="E387" s="18"/>
      <c r="F387" s="19" t="s">
        <v>20</v>
      </c>
      <c r="G387" s="20">
        <f>D387*E387</f>
        <v>0</v>
      </c>
    </row>
    <row r="388" spans="1:7" ht="23.1" customHeight="1" x14ac:dyDescent="0.25">
      <c r="B388" s="22"/>
      <c r="C388" s="22"/>
      <c r="D388" s="23"/>
      <c r="E388" s="24"/>
      <c r="F388" s="25"/>
      <c r="G388" s="26"/>
    </row>
    <row r="389" spans="1:7" ht="23.1" customHeight="1" x14ac:dyDescent="0.25">
      <c r="A389" s="1">
        <f t="shared" ref="A389:A416" si="32">IF((LEFT(B389,10)="Проведение"),1,0)</f>
        <v>0</v>
      </c>
      <c r="B389" s="27"/>
      <c r="C389" s="28" t="s">
        <v>31</v>
      </c>
      <c r="D389" s="29"/>
      <c r="E389" s="27"/>
      <c r="F389" s="27"/>
      <c r="G389" s="30"/>
    </row>
    <row r="390" spans="1:7" ht="23.1" customHeight="1" x14ac:dyDescent="0.25">
      <c r="A390" s="1">
        <f t="shared" si="32"/>
        <v>0</v>
      </c>
      <c r="B390" s="27"/>
      <c r="C390" s="51" t="s">
        <v>32</v>
      </c>
      <c r="D390" s="31" t="s">
        <v>33</v>
      </c>
      <c r="E390" s="32">
        <f>IF(G377&gt;0, ROUND((G377+D370)/D370,2), 0)</f>
        <v>1.01</v>
      </c>
      <c r="F390" s="32"/>
      <c r="G390" s="27"/>
    </row>
    <row r="391" spans="1:7" ht="23.1" customHeight="1" x14ac:dyDescent="0.25">
      <c r="A391" s="1">
        <f t="shared" si="32"/>
        <v>0</v>
      </c>
      <c r="B391" s="27"/>
      <c r="C391" s="51"/>
      <c r="D391" s="31" t="s">
        <v>34</v>
      </c>
      <c r="E391" s="32">
        <f>IF(SUM(G378:G379)&gt;0,ROUND((G378+G379+D370)/D370,2),0)</f>
        <v>1.04</v>
      </c>
      <c r="F391" s="32"/>
      <c r="G391" s="30"/>
    </row>
    <row r="392" spans="1:7" ht="23.1" customHeight="1" x14ac:dyDescent="0.25">
      <c r="A392" s="1">
        <f t="shared" si="32"/>
        <v>0</v>
      </c>
      <c r="B392" s="27"/>
      <c r="C392" s="51"/>
      <c r="D392" s="31" t="s">
        <v>35</v>
      </c>
      <c r="E392" s="32">
        <f>IF(G380&gt;0,ROUND((G380+D370)/D370,2),0)</f>
        <v>0</v>
      </c>
      <c r="F392" s="33"/>
      <c r="G392" s="30"/>
    </row>
    <row r="393" spans="1:7" ht="23.1" customHeight="1" x14ac:dyDescent="0.25">
      <c r="A393" s="1">
        <f t="shared" si="32"/>
        <v>0</v>
      </c>
      <c r="B393" s="27"/>
      <c r="C393" s="51"/>
      <c r="D393" s="31" t="s">
        <v>36</v>
      </c>
      <c r="E393" s="32">
        <f>IF(SUM(G381:G387)&gt;0,ROUND((SUM(G381:G387)+D370)/D370,2),0)</f>
        <v>3.14</v>
      </c>
      <c r="F393" s="27"/>
      <c r="G393" s="30"/>
    </row>
    <row r="394" spans="1:7" ht="23.1" customHeight="1" x14ac:dyDescent="0.25">
      <c r="A394" s="1">
        <f t="shared" si="32"/>
        <v>0</v>
      </c>
      <c r="B394" s="27"/>
      <c r="C394" s="27"/>
      <c r="D394" s="34" t="s">
        <v>37</v>
      </c>
      <c r="E394" s="35">
        <f>SUM(E390:E393)-IF(VALUE(COUNTIF(E390:E393,"&gt;0"))=4,3,0)-IF(VALUE(COUNTIF(E390:E393,"&gt;0"))=3,2,0)-IF(VALUE(COUNTIF(E390:E393,"&gt;0"))=2,1,0)</f>
        <v>3.1899999999999995</v>
      </c>
      <c r="F394" s="36"/>
      <c r="G394" s="30"/>
    </row>
    <row r="395" spans="1:7" ht="23.1" customHeight="1" x14ac:dyDescent="0.25">
      <c r="A395" s="1">
        <f t="shared" si="32"/>
        <v>0</v>
      </c>
      <c r="B395" s="27"/>
      <c r="C395" s="27"/>
      <c r="D395" s="27"/>
      <c r="E395" s="37"/>
      <c r="F395" s="27"/>
      <c r="G395" s="30"/>
    </row>
    <row r="396" spans="1:7" ht="23.1" customHeight="1" x14ac:dyDescent="0.35">
      <c r="A396" s="1">
        <f t="shared" si="32"/>
        <v>0</v>
      </c>
      <c r="B396" s="38"/>
      <c r="C396" s="39" t="s">
        <v>38</v>
      </c>
      <c r="D396" s="52">
        <f>E394*D370</f>
        <v>167969.44999999998</v>
      </c>
      <c r="E396" s="52"/>
      <c r="F396" s="27"/>
      <c r="G396" s="30"/>
    </row>
    <row r="397" spans="1:7" ht="23.1" customHeight="1" x14ac:dyDescent="0.3">
      <c r="A397" s="1">
        <f t="shared" si="32"/>
        <v>0</v>
      </c>
      <c r="B397" s="27"/>
      <c r="C397" s="40" t="s">
        <v>39</v>
      </c>
      <c r="D397" s="53">
        <f>D396/D369</f>
        <v>97.543234610917523</v>
      </c>
      <c r="E397" s="53"/>
      <c r="F397" s="27"/>
      <c r="G397" s="27"/>
    </row>
    <row r="398" spans="1:7" ht="54.95" customHeight="1" x14ac:dyDescent="0.8">
      <c r="A398" s="1">
        <f t="shared" si="32"/>
        <v>0</v>
      </c>
      <c r="B398" s="42" t="s">
        <v>89</v>
      </c>
      <c r="C398" s="42"/>
      <c r="D398" s="42"/>
      <c r="E398" s="42"/>
      <c r="F398" s="42"/>
      <c r="G398" s="42"/>
    </row>
    <row r="399" spans="1:7" ht="45.95" customHeight="1" x14ac:dyDescent="0.25">
      <c r="A399" s="1">
        <f t="shared" si="32"/>
        <v>0</v>
      </c>
      <c r="B399" s="43" t="s">
        <v>0</v>
      </c>
      <c r="C399" s="43"/>
      <c r="D399" s="43"/>
      <c r="E399" s="43"/>
      <c r="F399" s="43"/>
      <c r="G399" s="43"/>
    </row>
    <row r="400" spans="1:7" ht="30" customHeight="1" x14ac:dyDescent="0.25">
      <c r="A400" s="1">
        <f t="shared" si="32"/>
        <v>0</v>
      </c>
      <c r="B400" s="3"/>
      <c r="C400" s="4" t="s">
        <v>1</v>
      </c>
      <c r="D400" s="5"/>
      <c r="E400" s="3"/>
      <c r="F400" s="3"/>
      <c r="G400" s="6"/>
    </row>
    <row r="401" spans="1:7" ht="23.1" customHeight="1" x14ac:dyDescent="0.25">
      <c r="A401" s="1">
        <f t="shared" si="32"/>
        <v>0</v>
      </c>
      <c r="B401" s="3"/>
      <c r="C401" s="44" t="s">
        <v>3</v>
      </c>
      <c r="D401" s="45" t="s">
        <v>4</v>
      </c>
      <c r="E401" s="45"/>
      <c r="F401" s="45"/>
      <c r="G401" s="45"/>
    </row>
    <row r="402" spans="1:7" ht="23.1" customHeight="1" x14ac:dyDescent="0.25">
      <c r="A402" s="1">
        <f t="shared" si="32"/>
        <v>0</v>
      </c>
      <c r="B402" s="3"/>
      <c r="C402" s="44"/>
      <c r="D402" s="45" t="s">
        <v>62</v>
      </c>
      <c r="E402" s="45"/>
      <c r="F402" s="45"/>
      <c r="G402" s="45"/>
    </row>
    <row r="403" spans="1:7" ht="23.1" customHeight="1" x14ac:dyDescent="0.25">
      <c r="A403" s="1">
        <f t="shared" si="32"/>
        <v>0</v>
      </c>
      <c r="B403" s="3"/>
      <c r="C403" s="44"/>
      <c r="D403" s="45" t="s">
        <v>64</v>
      </c>
      <c r="E403" s="45"/>
      <c r="F403" s="45"/>
      <c r="G403" s="45"/>
    </row>
    <row r="404" spans="1:7" ht="23.1" customHeight="1" x14ac:dyDescent="0.25">
      <c r="A404" s="1">
        <f t="shared" si="32"/>
        <v>0</v>
      </c>
      <c r="B404" s="3"/>
      <c r="C404" s="7" t="s">
        <v>7</v>
      </c>
      <c r="D404" s="8">
        <v>7.1</v>
      </c>
      <c r="E404" s="9"/>
      <c r="F404" s="3"/>
      <c r="G404" s="6"/>
    </row>
    <row r="405" spans="1:7" ht="23.1" customHeight="1" x14ac:dyDescent="0.25">
      <c r="A405" s="1">
        <f t="shared" si="32"/>
        <v>0</v>
      </c>
      <c r="B405" s="3"/>
      <c r="C405" s="7" t="s">
        <v>8</v>
      </c>
      <c r="D405" s="10">
        <v>1022</v>
      </c>
      <c r="E405" s="47" t="s">
        <v>9</v>
      </c>
      <c r="F405" s="47"/>
      <c r="G405" s="48">
        <f>D406/D405</f>
        <v>58.727984344422701</v>
      </c>
    </row>
    <row r="406" spans="1:7" ht="23.1" customHeight="1" x14ac:dyDescent="0.25">
      <c r="A406" s="1">
        <f t="shared" si="32"/>
        <v>0</v>
      </c>
      <c r="B406" s="3"/>
      <c r="C406" s="7" t="s">
        <v>10</v>
      </c>
      <c r="D406" s="8">
        <v>60020</v>
      </c>
      <c r="E406" s="47"/>
      <c r="F406" s="47"/>
      <c r="G406" s="48"/>
    </row>
    <row r="407" spans="1:7" ht="23.1" customHeight="1" x14ac:dyDescent="0.25">
      <c r="A407" s="1">
        <f t="shared" si="32"/>
        <v>0</v>
      </c>
      <c r="B407" s="3"/>
      <c r="C407" s="11"/>
      <c r="D407" s="12"/>
      <c r="E407" s="9"/>
      <c r="F407" s="3"/>
      <c r="G407" s="6"/>
    </row>
    <row r="408" spans="1:7" ht="23.1" customHeight="1" x14ac:dyDescent="0.25">
      <c r="A408" s="1">
        <f t="shared" si="32"/>
        <v>0</v>
      </c>
      <c r="B408" s="3"/>
      <c r="C408" s="13" t="s">
        <v>11</v>
      </c>
      <c r="D408" s="14" t="s">
        <v>65</v>
      </c>
      <c r="E408" s="3"/>
      <c r="F408" s="3"/>
      <c r="G408" s="6"/>
    </row>
    <row r="409" spans="1:7" ht="23.1" customHeight="1" x14ac:dyDescent="0.25">
      <c r="A409" s="1">
        <f t="shared" si="32"/>
        <v>0</v>
      </c>
      <c r="B409" s="3"/>
      <c r="C409" s="13" t="s">
        <v>2</v>
      </c>
      <c r="D409" s="14">
        <v>45</v>
      </c>
      <c r="E409" s="3"/>
      <c r="F409" s="3"/>
      <c r="G409" s="6"/>
    </row>
    <row r="410" spans="1:7" ht="23.1" customHeight="1" x14ac:dyDescent="0.25">
      <c r="A410" s="1">
        <f t="shared" si="32"/>
        <v>0</v>
      </c>
      <c r="B410" s="3"/>
      <c r="C410" s="13" t="s">
        <v>13</v>
      </c>
      <c r="D410" s="15" t="s">
        <v>14</v>
      </c>
      <c r="E410" s="3"/>
      <c r="F410" s="3"/>
      <c r="G410" s="6"/>
    </row>
    <row r="411" spans="1:7" ht="23.1" customHeight="1" x14ac:dyDescent="0.25">
      <c r="A411" s="1">
        <f t="shared" si="32"/>
        <v>0</v>
      </c>
      <c r="B411" s="3"/>
      <c r="C411" s="3"/>
      <c r="D411" s="3"/>
      <c r="E411" s="3"/>
      <c r="F411" s="3"/>
      <c r="G411" s="6"/>
    </row>
    <row r="412" spans="1:7" ht="50.1" customHeight="1" x14ac:dyDescent="0.25">
      <c r="A412" s="1">
        <f t="shared" si="32"/>
        <v>0</v>
      </c>
      <c r="B412" s="49" t="s">
        <v>15</v>
      </c>
      <c r="C412" s="49"/>
      <c r="D412" s="16" t="s">
        <v>16</v>
      </c>
      <c r="E412" s="50" t="s">
        <v>17</v>
      </c>
      <c r="F412" s="50"/>
      <c r="G412" s="16" t="s">
        <v>18</v>
      </c>
    </row>
    <row r="413" spans="1:7" ht="50.1" customHeight="1" x14ac:dyDescent="0.25">
      <c r="A413" s="1">
        <f t="shared" si="32"/>
        <v>0</v>
      </c>
      <c r="B413" s="46" t="s">
        <v>19</v>
      </c>
      <c r="C413" s="46"/>
      <c r="D413" s="17">
        <v>85.76</v>
      </c>
      <c r="E413" s="18">
        <v>7.1</v>
      </c>
      <c r="F413" s="19" t="s">
        <v>20</v>
      </c>
      <c r="G413" s="20">
        <f t="shared" ref="G413:G420" si="33">D413*E413</f>
        <v>608.89599999999996</v>
      </c>
    </row>
    <row r="414" spans="1:7" ht="50.1" customHeight="1" x14ac:dyDescent="0.25">
      <c r="A414" s="1">
        <f t="shared" si="32"/>
        <v>0</v>
      </c>
      <c r="B414" s="46" t="s">
        <v>21</v>
      </c>
      <c r="C414" s="46"/>
      <c r="D414" s="17">
        <v>210</v>
      </c>
      <c r="E414" s="18">
        <v>1.3</v>
      </c>
      <c r="F414" s="19" t="s">
        <v>22</v>
      </c>
      <c r="G414" s="20">
        <f t="shared" si="33"/>
        <v>273</v>
      </c>
    </row>
    <row r="415" spans="1:7" ht="50.1" customHeight="1" x14ac:dyDescent="0.25">
      <c r="A415" s="1">
        <f t="shared" si="32"/>
        <v>0</v>
      </c>
      <c r="B415" s="46" t="s">
        <v>23</v>
      </c>
      <c r="C415" s="46"/>
      <c r="D415" s="17">
        <v>880</v>
      </c>
      <c r="E415" s="18">
        <v>1.3</v>
      </c>
      <c r="F415" s="19" t="s">
        <v>22</v>
      </c>
      <c r="G415" s="20">
        <f t="shared" si="33"/>
        <v>1144</v>
      </c>
    </row>
    <row r="416" spans="1:7" ht="50.1" customHeight="1" x14ac:dyDescent="0.25">
      <c r="A416" s="1">
        <f t="shared" si="32"/>
        <v>0</v>
      </c>
      <c r="B416" s="46" t="s">
        <v>24</v>
      </c>
      <c r="C416" s="46"/>
      <c r="D416" s="17">
        <v>1620</v>
      </c>
      <c r="E416" s="18"/>
      <c r="F416" s="19" t="s">
        <v>20</v>
      </c>
      <c r="G416" s="20">
        <f t="shared" si="33"/>
        <v>0</v>
      </c>
    </row>
    <row r="417" spans="1:7" ht="50.1" customHeight="1" x14ac:dyDescent="0.25">
      <c r="A417" s="1">
        <f>IF((LEFT(B417,10)="Проведение"),1,0)</f>
        <v>0</v>
      </c>
      <c r="B417" s="46" t="s">
        <v>77</v>
      </c>
      <c r="C417" s="46"/>
      <c r="D417" s="21">
        <v>12600</v>
      </c>
      <c r="E417" s="18">
        <v>7.1</v>
      </c>
      <c r="F417" s="19" t="s">
        <v>20</v>
      </c>
      <c r="G417" s="20">
        <f t="shared" si="33"/>
        <v>89460</v>
      </c>
    </row>
    <row r="418" spans="1:7" ht="99.95" customHeight="1" x14ac:dyDescent="0.25">
      <c r="A418" s="1">
        <f t="shared" ref="A418:A423" si="34">IF((LEFT(B418,10)="Проведение"),1,0)</f>
        <v>0</v>
      </c>
      <c r="B418" s="46" t="s">
        <v>25</v>
      </c>
      <c r="C418" s="46"/>
      <c r="D418" s="17">
        <v>1000</v>
      </c>
      <c r="E418" s="18">
        <v>7.1</v>
      </c>
      <c r="F418" s="19" t="s">
        <v>20</v>
      </c>
      <c r="G418" s="20">
        <f t="shared" si="33"/>
        <v>7100</v>
      </c>
    </row>
    <row r="419" spans="1:7" ht="99.95" customHeight="1" x14ac:dyDescent="0.25">
      <c r="A419" s="1">
        <f t="shared" si="34"/>
        <v>0</v>
      </c>
      <c r="B419" s="46" t="s">
        <v>26</v>
      </c>
      <c r="C419" s="46"/>
      <c r="D419" s="17">
        <v>18872</v>
      </c>
      <c r="E419" s="18">
        <v>0</v>
      </c>
      <c r="F419" s="19" t="s">
        <v>20</v>
      </c>
      <c r="G419" s="20">
        <f t="shared" si="33"/>
        <v>0</v>
      </c>
    </row>
    <row r="420" spans="1:7" ht="99.95" customHeight="1" x14ac:dyDescent="0.25">
      <c r="A420" s="1">
        <f t="shared" si="34"/>
        <v>0</v>
      </c>
      <c r="B420" s="46" t="s">
        <v>27</v>
      </c>
      <c r="C420" s="46"/>
      <c r="D420" s="17">
        <v>4600</v>
      </c>
      <c r="E420" s="18">
        <v>0</v>
      </c>
      <c r="F420" s="19" t="s">
        <v>20</v>
      </c>
      <c r="G420" s="20">
        <f t="shared" si="33"/>
        <v>0</v>
      </c>
    </row>
    <row r="421" spans="1:7" ht="99.95" customHeight="1" x14ac:dyDescent="0.25">
      <c r="A421" s="1">
        <f t="shared" si="34"/>
        <v>0</v>
      </c>
      <c r="B421" s="46" t="s">
        <v>28</v>
      </c>
      <c r="C421" s="46"/>
      <c r="D421" s="17">
        <v>944</v>
      </c>
      <c r="E421" s="18">
        <v>0</v>
      </c>
      <c r="F421" s="19" t="s">
        <v>20</v>
      </c>
      <c r="G421" s="20">
        <f>D421*E421</f>
        <v>0</v>
      </c>
    </row>
    <row r="422" spans="1:7" ht="99.95" customHeight="1" x14ac:dyDescent="0.25">
      <c r="A422" s="1">
        <f t="shared" si="34"/>
        <v>0</v>
      </c>
      <c r="B422" s="46" t="s">
        <v>29</v>
      </c>
      <c r="C422" s="46"/>
      <c r="D422" s="17">
        <v>4300</v>
      </c>
      <c r="E422" s="18">
        <v>0</v>
      </c>
      <c r="F422" s="19" t="s">
        <v>20</v>
      </c>
      <c r="G422" s="20">
        <f>D422*E422</f>
        <v>0</v>
      </c>
    </row>
    <row r="423" spans="1:7" ht="99.95" customHeight="1" x14ac:dyDescent="0.25">
      <c r="A423" s="1">
        <f t="shared" si="34"/>
        <v>0</v>
      </c>
      <c r="B423" s="46" t="s">
        <v>30</v>
      </c>
      <c r="C423" s="46"/>
      <c r="D423" s="17">
        <v>3100</v>
      </c>
      <c r="E423" s="18"/>
      <c r="F423" s="19" t="s">
        <v>20</v>
      </c>
      <c r="G423" s="20">
        <f>D423*E423</f>
        <v>0</v>
      </c>
    </row>
    <row r="424" spans="1:7" ht="23.1" customHeight="1" x14ac:dyDescent="0.25">
      <c r="B424" s="22"/>
      <c r="C424" s="22"/>
      <c r="D424" s="23"/>
      <c r="E424" s="24"/>
      <c r="F424" s="25"/>
      <c r="G424" s="26"/>
    </row>
    <row r="425" spans="1:7" ht="23.1" customHeight="1" x14ac:dyDescent="0.25">
      <c r="A425" s="1">
        <f t="shared" ref="A425:A452" si="35">IF((LEFT(B425,10)="Проведение"),1,0)</f>
        <v>0</v>
      </c>
      <c r="B425" s="27"/>
      <c r="C425" s="28" t="s">
        <v>31</v>
      </c>
      <c r="D425" s="29"/>
      <c r="E425" s="27"/>
      <c r="F425" s="27"/>
      <c r="G425" s="30"/>
    </row>
    <row r="426" spans="1:7" ht="23.1" customHeight="1" x14ac:dyDescent="0.25">
      <c r="A426" s="1">
        <f t="shared" si="35"/>
        <v>0</v>
      </c>
      <c r="B426" s="27"/>
      <c r="C426" s="51" t="s">
        <v>32</v>
      </c>
      <c r="D426" s="31" t="s">
        <v>33</v>
      </c>
      <c r="E426" s="32">
        <f>IF(G413&gt;0, ROUND((G413+D406)/D406,2), 0)</f>
        <v>1.01</v>
      </c>
      <c r="F426" s="32"/>
      <c r="G426" s="27"/>
    </row>
    <row r="427" spans="1:7" ht="23.1" customHeight="1" x14ac:dyDescent="0.25">
      <c r="A427" s="1">
        <f t="shared" si="35"/>
        <v>0</v>
      </c>
      <c r="B427" s="27"/>
      <c r="C427" s="51"/>
      <c r="D427" s="31" t="s">
        <v>34</v>
      </c>
      <c r="E427" s="32">
        <f>IF(SUM(G414:G415)&gt;0,ROUND((G414+G415+D406)/D406,2),0)</f>
        <v>1.02</v>
      </c>
      <c r="F427" s="32"/>
      <c r="G427" s="30"/>
    </row>
    <row r="428" spans="1:7" ht="23.1" customHeight="1" x14ac:dyDescent="0.25">
      <c r="A428" s="1">
        <f t="shared" si="35"/>
        <v>0</v>
      </c>
      <c r="B428" s="27"/>
      <c r="C428" s="51"/>
      <c r="D428" s="31" t="s">
        <v>35</v>
      </c>
      <c r="E428" s="32">
        <f>IF(G416&gt;0,ROUND((G416+D406)/D406,2),0)</f>
        <v>0</v>
      </c>
      <c r="F428" s="33"/>
      <c r="G428" s="30"/>
    </row>
    <row r="429" spans="1:7" ht="23.1" customHeight="1" x14ac:dyDescent="0.25">
      <c r="A429" s="1">
        <f t="shared" si="35"/>
        <v>0</v>
      </c>
      <c r="B429" s="27"/>
      <c r="C429" s="51"/>
      <c r="D429" s="31" t="s">
        <v>36</v>
      </c>
      <c r="E429" s="32">
        <f>IF(SUM(G417:G423)&gt;0,ROUND((SUM(G417:G423)+D406)/D406,2),0)</f>
        <v>2.61</v>
      </c>
      <c r="F429" s="27"/>
      <c r="G429" s="30"/>
    </row>
    <row r="430" spans="1:7" ht="23.1" customHeight="1" x14ac:dyDescent="0.25">
      <c r="A430" s="1">
        <f t="shared" si="35"/>
        <v>0</v>
      </c>
      <c r="B430" s="27"/>
      <c r="C430" s="27"/>
      <c r="D430" s="34" t="s">
        <v>37</v>
      </c>
      <c r="E430" s="35">
        <f>SUM(E426:E429)-IF(VALUE(COUNTIF(E426:E429,"&gt;0"))=4,3,0)-IF(VALUE(COUNTIF(E426:E429,"&gt;0"))=3,2,0)-IF(VALUE(COUNTIF(E426:E429,"&gt;0"))=2,1,0)</f>
        <v>2.6400000000000006</v>
      </c>
      <c r="F430" s="36"/>
      <c r="G430" s="30"/>
    </row>
    <row r="431" spans="1:7" ht="23.1" customHeight="1" x14ac:dyDescent="0.25">
      <c r="A431" s="1">
        <f t="shared" si="35"/>
        <v>0</v>
      </c>
      <c r="B431" s="27"/>
      <c r="C431" s="27"/>
      <c r="D431" s="27"/>
      <c r="E431" s="37"/>
      <c r="F431" s="27"/>
      <c r="G431" s="30"/>
    </row>
    <row r="432" spans="1:7" ht="23.1" customHeight="1" x14ac:dyDescent="0.35">
      <c r="A432" s="1">
        <f t="shared" si="35"/>
        <v>0</v>
      </c>
      <c r="B432" s="38"/>
      <c r="C432" s="39" t="s">
        <v>38</v>
      </c>
      <c r="D432" s="52">
        <f>E430*D406</f>
        <v>158452.80000000005</v>
      </c>
      <c r="E432" s="52"/>
      <c r="F432" s="27"/>
      <c r="G432" s="30"/>
    </row>
    <row r="433" spans="1:7" ht="23.1" customHeight="1" x14ac:dyDescent="0.3">
      <c r="A433" s="1">
        <f t="shared" si="35"/>
        <v>0</v>
      </c>
      <c r="B433" s="27"/>
      <c r="C433" s="40" t="s">
        <v>39</v>
      </c>
      <c r="D433" s="53">
        <f>D432/D405</f>
        <v>155.04187866927597</v>
      </c>
      <c r="E433" s="53"/>
      <c r="F433" s="27"/>
      <c r="G433" s="27"/>
    </row>
    <row r="434" spans="1:7" ht="54.95" customHeight="1" x14ac:dyDescent="0.8">
      <c r="A434" s="1">
        <f t="shared" si="35"/>
        <v>0</v>
      </c>
      <c r="B434" s="42" t="s">
        <v>90</v>
      </c>
      <c r="C434" s="42"/>
      <c r="D434" s="42"/>
      <c r="E434" s="42"/>
      <c r="F434" s="42"/>
      <c r="G434" s="42"/>
    </row>
    <row r="435" spans="1:7" ht="45.95" customHeight="1" x14ac:dyDescent="0.25">
      <c r="A435" s="1">
        <f t="shared" si="35"/>
        <v>0</v>
      </c>
      <c r="B435" s="43" t="s">
        <v>0</v>
      </c>
      <c r="C435" s="43"/>
      <c r="D435" s="43"/>
      <c r="E435" s="43"/>
      <c r="F435" s="43"/>
      <c r="G435" s="43"/>
    </row>
    <row r="436" spans="1:7" ht="30" customHeight="1" x14ac:dyDescent="0.25">
      <c r="A436" s="1">
        <f t="shared" si="35"/>
        <v>0</v>
      </c>
      <c r="B436" s="3"/>
      <c r="C436" s="4" t="s">
        <v>1</v>
      </c>
      <c r="D436" s="5"/>
      <c r="E436" s="3"/>
      <c r="F436" s="3"/>
      <c r="G436" s="6"/>
    </row>
    <row r="437" spans="1:7" ht="23.1" customHeight="1" x14ac:dyDescent="0.25">
      <c r="A437" s="1">
        <f t="shared" si="35"/>
        <v>0</v>
      </c>
      <c r="B437" s="3"/>
      <c r="C437" s="44" t="s">
        <v>3</v>
      </c>
      <c r="D437" s="45" t="s">
        <v>4</v>
      </c>
      <c r="E437" s="45"/>
      <c r="F437" s="45"/>
      <c r="G437" s="45"/>
    </row>
    <row r="438" spans="1:7" ht="23.1" customHeight="1" x14ac:dyDescent="0.25">
      <c r="A438" s="1">
        <f t="shared" si="35"/>
        <v>0</v>
      </c>
      <c r="B438" s="3"/>
      <c r="C438" s="44"/>
      <c r="D438" s="45" t="s">
        <v>62</v>
      </c>
      <c r="E438" s="45"/>
      <c r="F438" s="45"/>
      <c r="G438" s="45"/>
    </row>
    <row r="439" spans="1:7" ht="23.1" customHeight="1" x14ac:dyDescent="0.25">
      <c r="A439" s="1">
        <f t="shared" si="35"/>
        <v>0</v>
      </c>
      <c r="B439" s="3"/>
      <c r="C439" s="44"/>
      <c r="D439" s="45" t="s">
        <v>66</v>
      </c>
      <c r="E439" s="45"/>
      <c r="F439" s="45"/>
      <c r="G439" s="45"/>
    </row>
    <row r="440" spans="1:7" ht="23.1" customHeight="1" x14ac:dyDescent="0.25">
      <c r="A440" s="1">
        <f t="shared" si="35"/>
        <v>0</v>
      </c>
      <c r="B440" s="3"/>
      <c r="C440" s="7" t="s">
        <v>7</v>
      </c>
      <c r="D440" s="8">
        <v>4.0999999999999996</v>
      </c>
      <c r="E440" s="9"/>
      <c r="F440" s="3"/>
      <c r="G440" s="6"/>
    </row>
    <row r="441" spans="1:7" ht="23.1" customHeight="1" x14ac:dyDescent="0.25">
      <c r="A441" s="1">
        <f t="shared" si="35"/>
        <v>0</v>
      </c>
      <c r="B441" s="3"/>
      <c r="C441" s="7" t="s">
        <v>8</v>
      </c>
      <c r="D441" s="10">
        <v>480</v>
      </c>
      <c r="E441" s="47" t="s">
        <v>9</v>
      </c>
      <c r="F441" s="47"/>
      <c r="G441" s="48">
        <f>D442/D441</f>
        <v>27.524999999999999</v>
      </c>
    </row>
    <row r="442" spans="1:7" ht="23.1" customHeight="1" x14ac:dyDescent="0.25">
      <c r="A442" s="1">
        <f t="shared" si="35"/>
        <v>0</v>
      </c>
      <c r="B442" s="3"/>
      <c r="C442" s="7" t="s">
        <v>10</v>
      </c>
      <c r="D442" s="8">
        <v>13212</v>
      </c>
      <c r="E442" s="47"/>
      <c r="F442" s="47"/>
      <c r="G442" s="48"/>
    </row>
    <row r="443" spans="1:7" ht="23.1" customHeight="1" x14ac:dyDescent="0.25">
      <c r="A443" s="1">
        <f t="shared" si="35"/>
        <v>0</v>
      </c>
      <c r="B443" s="3"/>
      <c r="C443" s="11"/>
      <c r="D443" s="12"/>
      <c r="E443" s="9"/>
      <c r="F443" s="3"/>
      <c r="G443" s="6"/>
    </row>
    <row r="444" spans="1:7" ht="23.1" customHeight="1" x14ac:dyDescent="0.25">
      <c r="A444" s="1">
        <f t="shared" si="35"/>
        <v>0</v>
      </c>
      <c r="B444" s="3"/>
      <c r="C444" s="13" t="s">
        <v>11</v>
      </c>
      <c r="D444" s="14" t="s">
        <v>67</v>
      </c>
      <c r="E444" s="3"/>
      <c r="F444" s="3"/>
      <c r="G444" s="6"/>
    </row>
    <row r="445" spans="1:7" ht="23.1" customHeight="1" x14ac:dyDescent="0.25">
      <c r="A445" s="1">
        <f t="shared" si="35"/>
        <v>0</v>
      </c>
      <c r="B445" s="3"/>
      <c r="C445" s="13" t="s">
        <v>2</v>
      </c>
      <c r="D445" s="14">
        <v>70</v>
      </c>
      <c r="E445" s="3"/>
      <c r="F445" s="3"/>
      <c r="G445" s="6"/>
    </row>
    <row r="446" spans="1:7" ht="23.1" customHeight="1" x14ac:dyDescent="0.25">
      <c r="A446" s="1">
        <f t="shared" si="35"/>
        <v>0</v>
      </c>
      <c r="B446" s="3"/>
      <c r="C446" s="13" t="s">
        <v>13</v>
      </c>
      <c r="D446" s="15" t="s">
        <v>14</v>
      </c>
      <c r="E446" s="3"/>
      <c r="F446" s="3"/>
      <c r="G446" s="6"/>
    </row>
    <row r="447" spans="1:7" ht="23.1" customHeight="1" x14ac:dyDescent="0.25">
      <c r="A447" s="1">
        <f t="shared" si="35"/>
        <v>0</v>
      </c>
      <c r="B447" s="3"/>
      <c r="C447" s="3"/>
      <c r="D447" s="3"/>
      <c r="E447" s="3"/>
      <c r="F447" s="3"/>
      <c r="G447" s="6"/>
    </row>
    <row r="448" spans="1:7" ht="50.1" customHeight="1" x14ac:dyDescent="0.25">
      <c r="A448" s="1">
        <f t="shared" si="35"/>
        <v>0</v>
      </c>
      <c r="B448" s="49" t="s">
        <v>15</v>
      </c>
      <c r="C448" s="49"/>
      <c r="D448" s="16" t="s">
        <v>16</v>
      </c>
      <c r="E448" s="50" t="s">
        <v>17</v>
      </c>
      <c r="F448" s="50"/>
      <c r="G448" s="16" t="s">
        <v>18</v>
      </c>
    </row>
    <row r="449" spans="1:7" ht="50.1" customHeight="1" x14ac:dyDescent="0.25">
      <c r="A449" s="1">
        <f t="shared" si="35"/>
        <v>0</v>
      </c>
      <c r="B449" s="46" t="s">
        <v>19</v>
      </c>
      <c r="C449" s="46"/>
      <c r="D449" s="17">
        <v>85.76</v>
      </c>
      <c r="E449" s="18">
        <v>4.0999999999999996</v>
      </c>
      <c r="F449" s="19" t="s">
        <v>20</v>
      </c>
      <c r="G449" s="20">
        <f t="shared" ref="G449:G456" si="36">D449*E449</f>
        <v>351.61599999999999</v>
      </c>
    </row>
    <row r="450" spans="1:7" ht="50.1" customHeight="1" x14ac:dyDescent="0.25">
      <c r="A450" s="1">
        <f t="shared" si="35"/>
        <v>0</v>
      </c>
      <c r="B450" s="46" t="s">
        <v>21</v>
      </c>
      <c r="C450" s="46"/>
      <c r="D450" s="17">
        <v>210</v>
      </c>
      <c r="E450" s="18">
        <v>1.2</v>
      </c>
      <c r="F450" s="19" t="s">
        <v>22</v>
      </c>
      <c r="G450" s="20">
        <f t="shared" si="36"/>
        <v>252</v>
      </c>
    </row>
    <row r="451" spans="1:7" ht="50.1" customHeight="1" x14ac:dyDescent="0.25">
      <c r="A451" s="1">
        <f t="shared" si="35"/>
        <v>0</v>
      </c>
      <c r="B451" s="46" t="s">
        <v>23</v>
      </c>
      <c r="C451" s="46"/>
      <c r="D451" s="17">
        <v>880</v>
      </c>
      <c r="E451" s="18">
        <v>1.2</v>
      </c>
      <c r="F451" s="19" t="s">
        <v>22</v>
      </c>
      <c r="G451" s="20">
        <f t="shared" si="36"/>
        <v>1056</v>
      </c>
    </row>
    <row r="452" spans="1:7" ht="50.1" customHeight="1" x14ac:dyDescent="0.25">
      <c r="A452" s="1">
        <f t="shared" si="35"/>
        <v>0</v>
      </c>
      <c r="B452" s="46" t="s">
        <v>24</v>
      </c>
      <c r="C452" s="46"/>
      <c r="D452" s="17">
        <v>1620</v>
      </c>
      <c r="E452" s="18"/>
      <c r="F452" s="19" t="s">
        <v>20</v>
      </c>
      <c r="G452" s="20">
        <f t="shared" si="36"/>
        <v>0</v>
      </c>
    </row>
    <row r="453" spans="1:7" ht="50.1" customHeight="1" x14ac:dyDescent="0.25">
      <c r="A453" s="1">
        <f>IF((LEFT(B453,10)="Проведение"),1,0)</f>
        <v>0</v>
      </c>
      <c r="B453" s="46" t="s">
        <v>77</v>
      </c>
      <c r="C453" s="46"/>
      <c r="D453" s="21">
        <v>12600</v>
      </c>
      <c r="E453" s="18">
        <v>4.0999999999999996</v>
      </c>
      <c r="F453" s="19" t="s">
        <v>20</v>
      </c>
      <c r="G453" s="20">
        <f t="shared" si="36"/>
        <v>51659.999999999993</v>
      </c>
    </row>
    <row r="454" spans="1:7" ht="99.95" customHeight="1" x14ac:dyDescent="0.25">
      <c r="A454" s="1">
        <f t="shared" ref="A454:A459" si="37">IF((LEFT(B454,10)="Проведение"),1,0)</f>
        <v>0</v>
      </c>
      <c r="B454" s="46" t="s">
        <v>25</v>
      </c>
      <c r="C454" s="46"/>
      <c r="D454" s="17">
        <v>1000</v>
      </c>
      <c r="E454" s="18">
        <v>4.0999999999999996</v>
      </c>
      <c r="F454" s="19" t="s">
        <v>20</v>
      </c>
      <c r="G454" s="20">
        <f t="shared" si="36"/>
        <v>4100</v>
      </c>
    </row>
    <row r="455" spans="1:7" ht="99.95" customHeight="1" x14ac:dyDescent="0.25">
      <c r="A455" s="1">
        <f t="shared" si="37"/>
        <v>0</v>
      </c>
      <c r="B455" s="46" t="s">
        <v>26</v>
      </c>
      <c r="C455" s="46"/>
      <c r="D455" s="17">
        <v>18872</v>
      </c>
      <c r="E455" s="18">
        <v>0</v>
      </c>
      <c r="F455" s="19" t="s">
        <v>20</v>
      </c>
      <c r="G455" s="20">
        <f t="shared" si="36"/>
        <v>0</v>
      </c>
    </row>
    <row r="456" spans="1:7" ht="99.95" customHeight="1" x14ac:dyDescent="0.25">
      <c r="A456" s="1">
        <f t="shared" si="37"/>
        <v>0</v>
      </c>
      <c r="B456" s="46" t="s">
        <v>27</v>
      </c>
      <c r="C456" s="46"/>
      <c r="D456" s="17">
        <v>4600</v>
      </c>
      <c r="E456" s="18">
        <v>0</v>
      </c>
      <c r="F456" s="19" t="s">
        <v>20</v>
      </c>
      <c r="G456" s="20">
        <f t="shared" si="36"/>
        <v>0</v>
      </c>
    </row>
    <row r="457" spans="1:7" ht="99.95" customHeight="1" x14ac:dyDescent="0.25">
      <c r="A457" s="1">
        <f t="shared" si="37"/>
        <v>0</v>
      </c>
      <c r="B457" s="46" t="s">
        <v>28</v>
      </c>
      <c r="C457" s="46"/>
      <c r="D457" s="17">
        <v>944</v>
      </c>
      <c r="E457" s="18">
        <v>0</v>
      </c>
      <c r="F457" s="19" t="s">
        <v>20</v>
      </c>
      <c r="G457" s="20">
        <f>D457*E457</f>
        <v>0</v>
      </c>
    </row>
    <row r="458" spans="1:7" ht="99.95" customHeight="1" x14ac:dyDescent="0.25">
      <c r="A458" s="1">
        <f t="shared" si="37"/>
        <v>0</v>
      </c>
      <c r="B458" s="46" t="s">
        <v>29</v>
      </c>
      <c r="C458" s="46"/>
      <c r="D458" s="17">
        <v>4300</v>
      </c>
      <c r="E458" s="18">
        <v>0</v>
      </c>
      <c r="F458" s="19" t="s">
        <v>20</v>
      </c>
      <c r="G458" s="20">
        <f>D458*E458</f>
        <v>0</v>
      </c>
    </row>
    <row r="459" spans="1:7" ht="99.95" customHeight="1" x14ac:dyDescent="0.25">
      <c r="A459" s="1">
        <f t="shared" si="37"/>
        <v>0</v>
      </c>
      <c r="B459" s="46" t="s">
        <v>30</v>
      </c>
      <c r="C459" s="46"/>
      <c r="D459" s="17">
        <v>3100</v>
      </c>
      <c r="E459" s="18"/>
      <c r="F459" s="19" t="s">
        <v>20</v>
      </c>
      <c r="G459" s="20">
        <f>D459*E459</f>
        <v>0</v>
      </c>
    </row>
    <row r="460" spans="1:7" ht="23.1" customHeight="1" x14ac:dyDescent="0.25">
      <c r="B460" s="22"/>
      <c r="C460" s="22"/>
      <c r="D460" s="23"/>
      <c r="E460" s="24"/>
      <c r="F460" s="25"/>
      <c r="G460" s="26"/>
    </row>
    <row r="461" spans="1:7" ht="23.1" customHeight="1" x14ac:dyDescent="0.25">
      <c r="A461" s="1">
        <f t="shared" ref="A461:A488" si="38">IF((LEFT(B461,10)="Проведение"),1,0)</f>
        <v>0</v>
      </c>
      <c r="B461" s="27"/>
      <c r="C461" s="28" t="s">
        <v>31</v>
      </c>
      <c r="D461" s="29"/>
      <c r="E461" s="27"/>
      <c r="F461" s="27"/>
      <c r="G461" s="30"/>
    </row>
    <row r="462" spans="1:7" ht="23.1" customHeight="1" x14ac:dyDescent="0.25">
      <c r="A462" s="1">
        <f t="shared" si="38"/>
        <v>0</v>
      </c>
      <c r="B462" s="27"/>
      <c r="C462" s="51" t="s">
        <v>32</v>
      </c>
      <c r="D462" s="31" t="s">
        <v>33</v>
      </c>
      <c r="E462" s="32">
        <f>IF(G449&gt;0, ROUND((G449+D442)/D442,2), 0)</f>
        <v>1.03</v>
      </c>
      <c r="F462" s="32"/>
      <c r="G462" s="27"/>
    </row>
    <row r="463" spans="1:7" ht="23.1" customHeight="1" x14ac:dyDescent="0.25">
      <c r="A463" s="1">
        <f t="shared" si="38"/>
        <v>0</v>
      </c>
      <c r="B463" s="27"/>
      <c r="C463" s="51"/>
      <c r="D463" s="31" t="s">
        <v>34</v>
      </c>
      <c r="E463" s="32">
        <f>IF(SUM(G450:G451)&gt;0,ROUND((G450+G451+D442)/D442,2),0)</f>
        <v>1.1000000000000001</v>
      </c>
      <c r="F463" s="32"/>
      <c r="G463" s="30"/>
    </row>
    <row r="464" spans="1:7" ht="23.1" customHeight="1" x14ac:dyDescent="0.25">
      <c r="A464" s="1">
        <f t="shared" si="38"/>
        <v>0</v>
      </c>
      <c r="B464" s="27"/>
      <c r="C464" s="51"/>
      <c r="D464" s="31" t="s">
        <v>35</v>
      </c>
      <c r="E464" s="32">
        <f>IF(G452&gt;0,ROUND((G452+D442)/D442,2),0)</f>
        <v>0</v>
      </c>
      <c r="F464" s="33"/>
      <c r="G464" s="30"/>
    </row>
    <row r="465" spans="1:7" ht="23.1" customHeight="1" x14ac:dyDescent="0.25">
      <c r="A465" s="1">
        <f t="shared" si="38"/>
        <v>0</v>
      </c>
      <c r="B465" s="27"/>
      <c r="C465" s="51"/>
      <c r="D465" s="31" t="s">
        <v>36</v>
      </c>
      <c r="E465" s="32">
        <f>IF(SUM(G453:G459)&gt;0,ROUND((SUM(G453:G459)+D442)/D442,2),0)</f>
        <v>5.22</v>
      </c>
      <c r="F465" s="27"/>
      <c r="G465" s="30"/>
    </row>
    <row r="466" spans="1:7" ht="23.1" customHeight="1" x14ac:dyDescent="0.25">
      <c r="A466" s="1">
        <f t="shared" si="38"/>
        <v>0</v>
      </c>
      <c r="B466" s="27"/>
      <c r="C466" s="27"/>
      <c r="D466" s="34" t="s">
        <v>37</v>
      </c>
      <c r="E466" s="35">
        <f>SUM(E462:E465)-IF(VALUE(COUNTIF(E462:E465,"&gt;0"))=4,3,0)-IF(VALUE(COUNTIF(E462:E465,"&gt;0"))=3,2,0)-IF(VALUE(COUNTIF(E462:E465,"&gt;0"))=2,1,0)</f>
        <v>5.35</v>
      </c>
      <c r="F466" s="36"/>
      <c r="G466" s="30"/>
    </row>
    <row r="467" spans="1:7" ht="23.1" customHeight="1" x14ac:dyDescent="0.25">
      <c r="A467" s="1">
        <f t="shared" si="38"/>
        <v>0</v>
      </c>
      <c r="B467" s="27"/>
      <c r="C467" s="27"/>
      <c r="D467" s="27"/>
      <c r="E467" s="37"/>
      <c r="F467" s="27"/>
      <c r="G467" s="30"/>
    </row>
    <row r="468" spans="1:7" ht="23.1" customHeight="1" x14ac:dyDescent="0.35">
      <c r="A468" s="1">
        <f t="shared" si="38"/>
        <v>0</v>
      </c>
      <c r="B468" s="38"/>
      <c r="C468" s="39" t="s">
        <v>38</v>
      </c>
      <c r="D468" s="52">
        <f>E466*D442</f>
        <v>70684.2</v>
      </c>
      <c r="E468" s="52"/>
      <c r="F468" s="27"/>
      <c r="G468" s="30"/>
    </row>
    <row r="469" spans="1:7" ht="23.1" customHeight="1" x14ac:dyDescent="0.3">
      <c r="A469" s="1">
        <f t="shared" si="38"/>
        <v>0</v>
      </c>
      <c r="B469" s="27"/>
      <c r="C469" s="40" t="s">
        <v>39</v>
      </c>
      <c r="D469" s="53">
        <f>D468/D441</f>
        <v>147.25874999999999</v>
      </c>
      <c r="E469" s="53"/>
      <c r="F469" s="27"/>
      <c r="G469" s="27"/>
    </row>
    <row r="470" spans="1:7" ht="54.95" customHeight="1" x14ac:dyDescent="0.8">
      <c r="A470" s="1">
        <f t="shared" si="38"/>
        <v>0</v>
      </c>
      <c r="B470" s="42" t="s">
        <v>91</v>
      </c>
      <c r="C470" s="42"/>
      <c r="D470" s="42"/>
      <c r="E470" s="42"/>
      <c r="F470" s="42"/>
      <c r="G470" s="42"/>
    </row>
    <row r="471" spans="1:7" ht="45.95" customHeight="1" x14ac:dyDescent="0.25">
      <c r="A471" s="1">
        <f t="shared" si="38"/>
        <v>0</v>
      </c>
      <c r="B471" s="43" t="s">
        <v>0</v>
      </c>
      <c r="C471" s="43"/>
      <c r="D471" s="43"/>
      <c r="E471" s="43"/>
      <c r="F471" s="43"/>
      <c r="G471" s="43"/>
    </row>
    <row r="472" spans="1:7" ht="30" customHeight="1" x14ac:dyDescent="0.25">
      <c r="A472" s="1">
        <f t="shared" si="38"/>
        <v>0</v>
      </c>
      <c r="B472" s="3"/>
      <c r="C472" s="4" t="s">
        <v>1</v>
      </c>
      <c r="D472" s="5"/>
      <c r="E472" s="3"/>
      <c r="F472" s="3"/>
      <c r="G472" s="6"/>
    </row>
    <row r="473" spans="1:7" ht="23.1" customHeight="1" x14ac:dyDescent="0.25">
      <c r="A473" s="1">
        <f t="shared" si="38"/>
        <v>0</v>
      </c>
      <c r="B473" s="3"/>
      <c r="C473" s="44" t="s">
        <v>3</v>
      </c>
      <c r="D473" s="45" t="s">
        <v>4</v>
      </c>
      <c r="E473" s="45"/>
      <c r="F473" s="45"/>
      <c r="G473" s="45"/>
    </row>
    <row r="474" spans="1:7" ht="23.1" customHeight="1" x14ac:dyDescent="0.25">
      <c r="A474" s="1">
        <f t="shared" si="38"/>
        <v>0</v>
      </c>
      <c r="B474" s="3"/>
      <c r="C474" s="44"/>
      <c r="D474" s="45" t="s">
        <v>68</v>
      </c>
      <c r="E474" s="45"/>
      <c r="F474" s="45"/>
      <c r="G474" s="45"/>
    </row>
    <row r="475" spans="1:7" ht="23.1" customHeight="1" x14ac:dyDescent="0.25">
      <c r="A475" s="1">
        <f t="shared" si="38"/>
        <v>0</v>
      </c>
      <c r="B475" s="3"/>
      <c r="C475" s="44"/>
      <c r="D475" s="45" t="s">
        <v>69</v>
      </c>
      <c r="E475" s="45"/>
      <c r="F475" s="45"/>
      <c r="G475" s="45"/>
    </row>
    <row r="476" spans="1:7" ht="23.1" customHeight="1" x14ac:dyDescent="0.25">
      <c r="A476" s="1">
        <f t="shared" si="38"/>
        <v>0</v>
      </c>
      <c r="B476" s="3"/>
      <c r="C476" s="7" t="s">
        <v>7</v>
      </c>
      <c r="D476" s="8">
        <v>1.3</v>
      </c>
      <c r="E476" s="9"/>
      <c r="F476" s="3"/>
      <c r="G476" s="6"/>
    </row>
    <row r="477" spans="1:7" ht="23.1" customHeight="1" x14ac:dyDescent="0.25">
      <c r="A477" s="1">
        <f t="shared" si="38"/>
        <v>0</v>
      </c>
      <c r="B477" s="3"/>
      <c r="C477" s="7" t="s">
        <v>8</v>
      </c>
      <c r="D477" s="10">
        <v>256</v>
      </c>
      <c r="E477" s="47" t="s">
        <v>9</v>
      </c>
      <c r="F477" s="47"/>
      <c r="G477" s="48">
        <f>D478/D477</f>
        <v>16.94921875</v>
      </c>
    </row>
    <row r="478" spans="1:7" ht="23.1" customHeight="1" x14ac:dyDescent="0.25">
      <c r="A478" s="1">
        <f t="shared" si="38"/>
        <v>0</v>
      </c>
      <c r="B478" s="3"/>
      <c r="C478" s="7" t="s">
        <v>10</v>
      </c>
      <c r="D478" s="8">
        <v>4339</v>
      </c>
      <c r="E478" s="47"/>
      <c r="F478" s="47"/>
      <c r="G478" s="48"/>
    </row>
    <row r="479" spans="1:7" ht="23.1" customHeight="1" x14ac:dyDescent="0.25">
      <c r="A479" s="1">
        <f t="shared" si="38"/>
        <v>0</v>
      </c>
      <c r="B479" s="3"/>
      <c r="C479" s="11"/>
      <c r="D479" s="12"/>
      <c r="E479" s="9"/>
      <c r="F479" s="3"/>
      <c r="G479" s="6"/>
    </row>
    <row r="480" spans="1:7" ht="23.1" customHeight="1" x14ac:dyDescent="0.25">
      <c r="A480" s="1">
        <f t="shared" si="38"/>
        <v>0</v>
      </c>
      <c r="B480" s="3"/>
      <c r="C480" s="13" t="s">
        <v>11</v>
      </c>
      <c r="D480" s="14" t="s">
        <v>70</v>
      </c>
      <c r="E480" s="3"/>
      <c r="F480" s="3"/>
      <c r="G480" s="6"/>
    </row>
    <row r="481" spans="1:7" ht="23.1" customHeight="1" x14ac:dyDescent="0.25">
      <c r="A481" s="1">
        <f t="shared" si="38"/>
        <v>0</v>
      </c>
      <c r="B481" s="3"/>
      <c r="C481" s="13" t="s">
        <v>2</v>
      </c>
      <c r="D481" s="14">
        <v>45</v>
      </c>
      <c r="E481" s="3"/>
      <c r="F481" s="3"/>
      <c r="G481" s="6"/>
    </row>
    <row r="482" spans="1:7" ht="23.1" customHeight="1" x14ac:dyDescent="0.25">
      <c r="A482" s="1">
        <f t="shared" si="38"/>
        <v>0</v>
      </c>
      <c r="B482" s="3"/>
      <c r="C482" s="13" t="s">
        <v>13</v>
      </c>
      <c r="D482" s="15" t="s">
        <v>14</v>
      </c>
      <c r="E482" s="3"/>
      <c r="F482" s="3"/>
      <c r="G482" s="6"/>
    </row>
    <row r="483" spans="1:7" ht="23.1" customHeight="1" x14ac:dyDescent="0.25">
      <c r="A483" s="1">
        <f t="shared" si="38"/>
        <v>0</v>
      </c>
      <c r="B483" s="3"/>
      <c r="C483" s="3"/>
      <c r="D483" s="3"/>
      <c r="E483" s="3"/>
      <c r="F483" s="3"/>
      <c r="G483" s="6"/>
    </row>
    <row r="484" spans="1:7" ht="50.1" customHeight="1" x14ac:dyDescent="0.25">
      <c r="A484" s="1">
        <f t="shared" si="38"/>
        <v>0</v>
      </c>
      <c r="B484" s="49" t="s">
        <v>15</v>
      </c>
      <c r="C484" s="49"/>
      <c r="D484" s="16" t="s">
        <v>16</v>
      </c>
      <c r="E484" s="50" t="s">
        <v>17</v>
      </c>
      <c r="F484" s="50"/>
      <c r="G484" s="16" t="s">
        <v>18</v>
      </c>
    </row>
    <row r="485" spans="1:7" ht="50.1" customHeight="1" x14ac:dyDescent="0.25">
      <c r="A485" s="1">
        <f t="shared" si="38"/>
        <v>0</v>
      </c>
      <c r="B485" s="46" t="s">
        <v>19</v>
      </c>
      <c r="C485" s="46"/>
      <c r="D485" s="17">
        <v>85.76</v>
      </c>
      <c r="E485" s="18">
        <v>1.3</v>
      </c>
      <c r="F485" s="19" t="s">
        <v>20</v>
      </c>
      <c r="G485" s="20">
        <f t="shared" ref="G485:G492" si="39">D485*E485</f>
        <v>111.48800000000001</v>
      </c>
    </row>
    <row r="486" spans="1:7" ht="50.1" customHeight="1" x14ac:dyDescent="0.25">
      <c r="A486" s="1">
        <f t="shared" si="38"/>
        <v>0</v>
      </c>
      <c r="B486" s="46" t="s">
        <v>21</v>
      </c>
      <c r="C486" s="46"/>
      <c r="D486" s="17">
        <v>210</v>
      </c>
      <c r="E486" s="18">
        <v>0.7</v>
      </c>
      <c r="F486" s="19" t="s">
        <v>22</v>
      </c>
      <c r="G486" s="20">
        <f t="shared" si="39"/>
        <v>147</v>
      </c>
    </row>
    <row r="487" spans="1:7" ht="50.1" customHeight="1" x14ac:dyDescent="0.25">
      <c r="A487" s="1">
        <f t="shared" si="38"/>
        <v>0</v>
      </c>
      <c r="B487" s="46" t="s">
        <v>23</v>
      </c>
      <c r="C487" s="46"/>
      <c r="D487" s="17">
        <v>880</v>
      </c>
      <c r="E487" s="18">
        <v>0.7</v>
      </c>
      <c r="F487" s="19" t="s">
        <v>22</v>
      </c>
      <c r="G487" s="20">
        <f t="shared" si="39"/>
        <v>616</v>
      </c>
    </row>
    <row r="488" spans="1:7" ht="50.1" customHeight="1" x14ac:dyDescent="0.25">
      <c r="A488" s="1">
        <f t="shared" si="38"/>
        <v>0</v>
      </c>
      <c r="B488" s="46" t="s">
        <v>24</v>
      </c>
      <c r="C488" s="46"/>
      <c r="D488" s="17">
        <v>1620</v>
      </c>
      <c r="E488" s="18"/>
      <c r="F488" s="19" t="s">
        <v>20</v>
      </c>
      <c r="G488" s="20">
        <f t="shared" si="39"/>
        <v>0</v>
      </c>
    </row>
    <row r="489" spans="1:7" ht="50.1" customHeight="1" x14ac:dyDescent="0.25">
      <c r="A489" s="1">
        <f>IF((LEFT(B489,10)="Проведение"),1,0)</f>
        <v>0</v>
      </c>
      <c r="B489" s="46" t="s">
        <v>77</v>
      </c>
      <c r="C489" s="46"/>
      <c r="D489" s="21">
        <v>12600</v>
      </c>
      <c r="E489" s="18">
        <v>1.3</v>
      </c>
      <c r="F489" s="19" t="s">
        <v>20</v>
      </c>
      <c r="G489" s="20">
        <f t="shared" si="39"/>
        <v>16380</v>
      </c>
    </row>
    <row r="490" spans="1:7" ht="99.95" customHeight="1" x14ac:dyDescent="0.25">
      <c r="A490" s="1">
        <f t="shared" ref="A490:A495" si="40">IF((LEFT(B490,10)="Проведение"),1,0)</f>
        <v>0</v>
      </c>
      <c r="B490" s="46" t="s">
        <v>25</v>
      </c>
      <c r="C490" s="46"/>
      <c r="D490" s="17">
        <v>1000</v>
      </c>
      <c r="E490" s="18">
        <v>1.3</v>
      </c>
      <c r="F490" s="19" t="s">
        <v>20</v>
      </c>
      <c r="G490" s="20">
        <f t="shared" si="39"/>
        <v>1300</v>
      </c>
    </row>
    <row r="491" spans="1:7" ht="99.95" customHeight="1" x14ac:dyDescent="0.25">
      <c r="A491" s="1">
        <f t="shared" si="40"/>
        <v>0</v>
      </c>
      <c r="B491" s="46" t="s">
        <v>26</v>
      </c>
      <c r="C491" s="46"/>
      <c r="D491" s="17">
        <v>18872</v>
      </c>
      <c r="E491" s="18">
        <v>0</v>
      </c>
      <c r="F491" s="19" t="s">
        <v>20</v>
      </c>
      <c r="G491" s="20">
        <f t="shared" si="39"/>
        <v>0</v>
      </c>
    </row>
    <row r="492" spans="1:7" ht="99.95" customHeight="1" x14ac:dyDescent="0.25">
      <c r="A492" s="1">
        <f t="shared" si="40"/>
        <v>0</v>
      </c>
      <c r="B492" s="46" t="s">
        <v>27</v>
      </c>
      <c r="C492" s="46"/>
      <c r="D492" s="17">
        <v>4600</v>
      </c>
      <c r="E492" s="18">
        <v>0</v>
      </c>
      <c r="F492" s="19" t="s">
        <v>20</v>
      </c>
      <c r="G492" s="20">
        <f t="shared" si="39"/>
        <v>0</v>
      </c>
    </row>
    <row r="493" spans="1:7" ht="99.95" customHeight="1" x14ac:dyDescent="0.25">
      <c r="A493" s="1">
        <f t="shared" si="40"/>
        <v>0</v>
      </c>
      <c r="B493" s="46" t="s">
        <v>28</v>
      </c>
      <c r="C493" s="46"/>
      <c r="D493" s="17">
        <v>944</v>
      </c>
      <c r="E493" s="18">
        <v>0</v>
      </c>
      <c r="F493" s="19" t="s">
        <v>20</v>
      </c>
      <c r="G493" s="20">
        <f>D493*E493</f>
        <v>0</v>
      </c>
    </row>
    <row r="494" spans="1:7" ht="99.95" customHeight="1" x14ac:dyDescent="0.25">
      <c r="A494" s="1">
        <f t="shared" si="40"/>
        <v>0</v>
      </c>
      <c r="B494" s="46" t="s">
        <v>29</v>
      </c>
      <c r="C494" s="46"/>
      <c r="D494" s="17">
        <v>4300</v>
      </c>
      <c r="E494" s="18">
        <v>0</v>
      </c>
      <c r="F494" s="19" t="s">
        <v>20</v>
      </c>
      <c r="G494" s="20">
        <f>D494*E494</f>
        <v>0</v>
      </c>
    </row>
    <row r="495" spans="1:7" ht="99.95" customHeight="1" x14ac:dyDescent="0.25">
      <c r="A495" s="1">
        <f t="shared" si="40"/>
        <v>0</v>
      </c>
      <c r="B495" s="46" t="s">
        <v>30</v>
      </c>
      <c r="C495" s="46"/>
      <c r="D495" s="17">
        <v>3100</v>
      </c>
      <c r="E495" s="18"/>
      <c r="F495" s="19" t="s">
        <v>20</v>
      </c>
      <c r="G495" s="20">
        <f>D495*E495</f>
        <v>0</v>
      </c>
    </row>
    <row r="496" spans="1:7" ht="23.1" customHeight="1" x14ac:dyDescent="0.25">
      <c r="B496" s="22"/>
      <c r="C496" s="22"/>
      <c r="D496" s="23"/>
      <c r="E496" s="24"/>
      <c r="F496" s="25"/>
      <c r="G496" s="26"/>
    </row>
    <row r="497" spans="1:7" ht="23.1" customHeight="1" x14ac:dyDescent="0.25">
      <c r="A497" s="1">
        <f t="shared" ref="A497:A524" si="41">IF((LEFT(B497,10)="Проведение"),1,0)</f>
        <v>0</v>
      </c>
      <c r="B497" s="27"/>
      <c r="C497" s="28" t="s">
        <v>31</v>
      </c>
      <c r="D497" s="29"/>
      <c r="E497" s="27"/>
      <c r="F497" s="27"/>
      <c r="G497" s="30"/>
    </row>
    <row r="498" spans="1:7" ht="23.1" customHeight="1" x14ac:dyDescent="0.25">
      <c r="A498" s="1">
        <f t="shared" si="41"/>
        <v>0</v>
      </c>
      <c r="B498" s="27"/>
      <c r="C498" s="51" t="s">
        <v>32</v>
      </c>
      <c r="D498" s="31" t="s">
        <v>33</v>
      </c>
      <c r="E498" s="32">
        <f>IF(G485&gt;0, ROUND((G485+D478)/D478,2), 0)</f>
        <v>1.03</v>
      </c>
      <c r="F498" s="32"/>
      <c r="G498" s="27"/>
    </row>
    <row r="499" spans="1:7" ht="23.1" customHeight="1" x14ac:dyDescent="0.25">
      <c r="A499" s="1">
        <f t="shared" si="41"/>
        <v>0</v>
      </c>
      <c r="B499" s="27"/>
      <c r="C499" s="51"/>
      <c r="D499" s="31" t="s">
        <v>34</v>
      </c>
      <c r="E499" s="32">
        <f>IF(SUM(G486:G487)&gt;0,ROUND((G486+G487+D478)/D478,2),0)</f>
        <v>1.18</v>
      </c>
      <c r="F499" s="32"/>
      <c r="G499" s="30"/>
    </row>
    <row r="500" spans="1:7" ht="23.1" customHeight="1" x14ac:dyDescent="0.25">
      <c r="A500" s="1">
        <f t="shared" si="41"/>
        <v>0</v>
      </c>
      <c r="B500" s="27"/>
      <c r="C500" s="51"/>
      <c r="D500" s="31" t="s">
        <v>35</v>
      </c>
      <c r="E500" s="32">
        <f>IF(G488&gt;0,ROUND((G488+D478)/D478,2),0)</f>
        <v>0</v>
      </c>
      <c r="F500" s="33"/>
      <c r="G500" s="30"/>
    </row>
    <row r="501" spans="1:7" ht="23.1" customHeight="1" x14ac:dyDescent="0.25">
      <c r="A501" s="1">
        <f t="shared" si="41"/>
        <v>0</v>
      </c>
      <c r="B501" s="27"/>
      <c r="C501" s="51"/>
      <c r="D501" s="31" t="s">
        <v>36</v>
      </c>
      <c r="E501" s="32">
        <f>IF(SUM(G489:G495)&gt;0,ROUND((SUM(G489:G495)+D478)/D478,2),0)</f>
        <v>5.07</v>
      </c>
      <c r="F501" s="27"/>
      <c r="G501" s="30"/>
    </row>
    <row r="502" spans="1:7" ht="23.1" customHeight="1" x14ac:dyDescent="0.25">
      <c r="A502" s="1">
        <f t="shared" si="41"/>
        <v>0</v>
      </c>
      <c r="B502" s="27"/>
      <c r="C502" s="27"/>
      <c r="D502" s="34" t="s">
        <v>37</v>
      </c>
      <c r="E502" s="35">
        <f>SUM(E498:E501)-IF(VALUE(COUNTIF(E498:E501,"&gt;0"))=4,3,0)-IF(VALUE(COUNTIF(E498:E501,"&gt;0"))=3,2,0)-IF(VALUE(COUNTIF(E498:E501,"&gt;0"))=2,1,0)</f>
        <v>5.28</v>
      </c>
      <c r="F502" s="36"/>
      <c r="G502" s="30"/>
    </row>
    <row r="503" spans="1:7" ht="23.1" customHeight="1" x14ac:dyDescent="0.25">
      <c r="A503" s="1">
        <f t="shared" si="41"/>
        <v>0</v>
      </c>
      <c r="B503" s="27"/>
      <c r="C503" s="27"/>
      <c r="D503" s="27"/>
      <c r="E503" s="37"/>
      <c r="F503" s="27"/>
      <c r="G503" s="30"/>
    </row>
    <row r="504" spans="1:7" ht="23.1" customHeight="1" x14ac:dyDescent="0.35">
      <c r="A504" s="1">
        <f t="shared" si="41"/>
        <v>0</v>
      </c>
      <c r="B504" s="38"/>
      <c r="C504" s="39" t="s">
        <v>38</v>
      </c>
      <c r="D504" s="52">
        <f>E502*D478</f>
        <v>22909.920000000002</v>
      </c>
      <c r="E504" s="52"/>
      <c r="F504" s="27"/>
      <c r="G504" s="30"/>
    </row>
    <row r="505" spans="1:7" ht="23.1" customHeight="1" x14ac:dyDescent="0.3">
      <c r="A505" s="1">
        <f t="shared" si="41"/>
        <v>0</v>
      </c>
      <c r="B505" s="27"/>
      <c r="C505" s="40" t="s">
        <v>39</v>
      </c>
      <c r="D505" s="53">
        <f>D504/D477</f>
        <v>89.491875000000007</v>
      </c>
      <c r="E505" s="53"/>
      <c r="F505" s="27"/>
      <c r="G505" s="27"/>
    </row>
    <row r="506" spans="1:7" ht="54.95" customHeight="1" x14ac:dyDescent="0.8">
      <c r="A506" s="1">
        <f t="shared" si="41"/>
        <v>0</v>
      </c>
      <c r="B506" s="42" t="s">
        <v>92</v>
      </c>
      <c r="C506" s="42"/>
      <c r="D506" s="42"/>
      <c r="E506" s="42"/>
      <c r="F506" s="42"/>
      <c r="G506" s="42"/>
    </row>
    <row r="507" spans="1:7" ht="45.95" customHeight="1" x14ac:dyDescent="0.25">
      <c r="A507" s="1">
        <f t="shared" si="41"/>
        <v>0</v>
      </c>
      <c r="B507" s="43" t="s">
        <v>0</v>
      </c>
      <c r="C507" s="43"/>
      <c r="D507" s="43"/>
      <c r="E507" s="43"/>
      <c r="F507" s="43"/>
      <c r="G507" s="43"/>
    </row>
    <row r="508" spans="1:7" ht="30" customHeight="1" x14ac:dyDescent="0.25">
      <c r="A508" s="1">
        <f t="shared" si="41"/>
        <v>0</v>
      </c>
      <c r="B508" s="3"/>
      <c r="C508" s="4" t="s">
        <v>1</v>
      </c>
      <c r="D508" s="5"/>
      <c r="E508" s="3"/>
      <c r="F508" s="3"/>
      <c r="G508" s="6"/>
    </row>
    <row r="509" spans="1:7" ht="23.1" customHeight="1" x14ac:dyDescent="0.25">
      <c r="A509" s="1">
        <f t="shared" si="41"/>
        <v>0</v>
      </c>
      <c r="B509" s="3"/>
      <c r="C509" s="44" t="s">
        <v>3</v>
      </c>
      <c r="D509" s="45" t="s">
        <v>4</v>
      </c>
      <c r="E509" s="45"/>
      <c r="F509" s="45"/>
      <c r="G509" s="45"/>
    </row>
    <row r="510" spans="1:7" ht="23.1" customHeight="1" x14ac:dyDescent="0.25">
      <c r="A510" s="1">
        <f t="shared" si="41"/>
        <v>0</v>
      </c>
      <c r="B510" s="3"/>
      <c r="C510" s="44"/>
      <c r="D510" s="45" t="s">
        <v>68</v>
      </c>
      <c r="E510" s="45"/>
      <c r="F510" s="45"/>
      <c r="G510" s="45"/>
    </row>
    <row r="511" spans="1:7" ht="23.1" customHeight="1" x14ac:dyDescent="0.25">
      <c r="A511" s="1">
        <f t="shared" si="41"/>
        <v>0</v>
      </c>
      <c r="B511" s="3"/>
      <c r="C511" s="44"/>
      <c r="D511" s="45" t="s">
        <v>71</v>
      </c>
      <c r="E511" s="45"/>
      <c r="F511" s="45"/>
      <c r="G511" s="45"/>
    </row>
    <row r="512" spans="1:7" ht="23.1" customHeight="1" x14ac:dyDescent="0.25">
      <c r="A512" s="1">
        <f t="shared" si="41"/>
        <v>0</v>
      </c>
      <c r="B512" s="3"/>
      <c r="C512" s="7" t="s">
        <v>7</v>
      </c>
      <c r="D512" s="8">
        <v>4.2</v>
      </c>
      <c r="E512" s="9"/>
      <c r="F512" s="3"/>
      <c r="G512" s="6"/>
    </row>
    <row r="513" spans="1:7" ht="23.1" customHeight="1" x14ac:dyDescent="0.25">
      <c r="A513" s="1">
        <f t="shared" si="41"/>
        <v>0</v>
      </c>
      <c r="B513" s="3"/>
      <c r="C513" s="7" t="s">
        <v>8</v>
      </c>
      <c r="D513" s="10">
        <v>558</v>
      </c>
      <c r="E513" s="47" t="s">
        <v>9</v>
      </c>
      <c r="F513" s="47"/>
      <c r="G513" s="48">
        <f>D514/D513</f>
        <v>23.236559139784948</v>
      </c>
    </row>
    <row r="514" spans="1:7" ht="23.1" customHeight="1" x14ac:dyDescent="0.25">
      <c r="A514" s="1">
        <f t="shared" si="41"/>
        <v>0</v>
      </c>
      <c r="B514" s="3"/>
      <c r="C514" s="7" t="s">
        <v>10</v>
      </c>
      <c r="D514" s="8">
        <v>12966</v>
      </c>
      <c r="E514" s="47"/>
      <c r="F514" s="47"/>
      <c r="G514" s="48"/>
    </row>
    <row r="515" spans="1:7" ht="23.1" customHeight="1" x14ac:dyDescent="0.25">
      <c r="A515" s="1">
        <f t="shared" si="41"/>
        <v>0</v>
      </c>
      <c r="B515" s="3"/>
      <c r="C515" s="11"/>
      <c r="D515" s="12"/>
      <c r="E515" s="9"/>
      <c r="F515" s="3"/>
      <c r="G515" s="6"/>
    </row>
    <row r="516" spans="1:7" ht="23.1" customHeight="1" x14ac:dyDescent="0.25">
      <c r="A516" s="1">
        <f t="shared" si="41"/>
        <v>0</v>
      </c>
      <c r="B516" s="3"/>
      <c r="C516" s="13" t="s">
        <v>11</v>
      </c>
      <c r="D516" s="14" t="s">
        <v>72</v>
      </c>
      <c r="E516" s="3"/>
      <c r="F516" s="3"/>
      <c r="G516" s="6"/>
    </row>
    <row r="517" spans="1:7" ht="23.1" customHeight="1" x14ac:dyDescent="0.25">
      <c r="A517" s="1">
        <f t="shared" si="41"/>
        <v>0</v>
      </c>
      <c r="B517" s="3"/>
      <c r="C517" s="13" t="s">
        <v>2</v>
      </c>
      <c r="D517" s="14">
        <v>65</v>
      </c>
      <c r="E517" s="3"/>
      <c r="F517" s="3"/>
      <c r="G517" s="6"/>
    </row>
    <row r="518" spans="1:7" ht="23.1" customHeight="1" x14ac:dyDescent="0.25">
      <c r="A518" s="1">
        <f t="shared" si="41"/>
        <v>0</v>
      </c>
      <c r="B518" s="3"/>
      <c r="C518" s="13" t="s">
        <v>13</v>
      </c>
      <c r="D518" s="15" t="s">
        <v>14</v>
      </c>
      <c r="E518" s="3"/>
      <c r="F518" s="3"/>
      <c r="G518" s="6"/>
    </row>
    <row r="519" spans="1:7" ht="23.1" customHeight="1" x14ac:dyDescent="0.25">
      <c r="A519" s="1">
        <f t="shared" si="41"/>
        <v>0</v>
      </c>
      <c r="B519" s="3"/>
      <c r="C519" s="3"/>
      <c r="D519" s="3"/>
      <c r="E519" s="3"/>
      <c r="F519" s="3"/>
      <c r="G519" s="6"/>
    </row>
    <row r="520" spans="1:7" ht="50.1" customHeight="1" x14ac:dyDescent="0.25">
      <c r="A520" s="1">
        <f t="shared" si="41"/>
        <v>0</v>
      </c>
      <c r="B520" s="49" t="s">
        <v>15</v>
      </c>
      <c r="C520" s="49"/>
      <c r="D520" s="16" t="s">
        <v>16</v>
      </c>
      <c r="E520" s="50" t="s">
        <v>17</v>
      </c>
      <c r="F520" s="50"/>
      <c r="G520" s="16" t="s">
        <v>18</v>
      </c>
    </row>
    <row r="521" spans="1:7" ht="50.1" customHeight="1" x14ac:dyDescent="0.25">
      <c r="A521" s="1">
        <f t="shared" si="41"/>
        <v>0</v>
      </c>
      <c r="B521" s="46" t="s">
        <v>19</v>
      </c>
      <c r="C521" s="46"/>
      <c r="D521" s="17">
        <v>85.76</v>
      </c>
      <c r="E521" s="18">
        <v>4.2</v>
      </c>
      <c r="F521" s="19" t="s">
        <v>20</v>
      </c>
      <c r="G521" s="20">
        <f t="shared" ref="G521:G528" si="42">D521*E521</f>
        <v>360.19200000000006</v>
      </c>
    </row>
    <row r="522" spans="1:7" ht="50.1" customHeight="1" x14ac:dyDescent="0.25">
      <c r="A522" s="1">
        <f t="shared" si="41"/>
        <v>0</v>
      </c>
      <c r="B522" s="46" t="s">
        <v>21</v>
      </c>
      <c r="C522" s="46"/>
      <c r="D522" s="17">
        <v>210</v>
      </c>
      <c r="E522" s="18">
        <v>1.5</v>
      </c>
      <c r="F522" s="19" t="s">
        <v>22</v>
      </c>
      <c r="G522" s="20">
        <f t="shared" si="42"/>
        <v>315</v>
      </c>
    </row>
    <row r="523" spans="1:7" ht="50.1" customHeight="1" x14ac:dyDescent="0.25">
      <c r="A523" s="1">
        <f t="shared" si="41"/>
        <v>0</v>
      </c>
      <c r="B523" s="46" t="s">
        <v>23</v>
      </c>
      <c r="C523" s="46"/>
      <c r="D523" s="17">
        <v>880</v>
      </c>
      <c r="E523" s="18">
        <v>1.5</v>
      </c>
      <c r="F523" s="19" t="s">
        <v>22</v>
      </c>
      <c r="G523" s="20">
        <f t="shared" si="42"/>
        <v>1320</v>
      </c>
    </row>
    <row r="524" spans="1:7" ht="50.1" customHeight="1" x14ac:dyDescent="0.25">
      <c r="A524" s="1">
        <f t="shared" si="41"/>
        <v>0</v>
      </c>
      <c r="B524" s="46" t="s">
        <v>24</v>
      </c>
      <c r="C524" s="46"/>
      <c r="D524" s="17">
        <v>1620</v>
      </c>
      <c r="E524" s="18"/>
      <c r="F524" s="19" t="s">
        <v>20</v>
      </c>
      <c r="G524" s="20">
        <f t="shared" si="42"/>
        <v>0</v>
      </c>
    </row>
    <row r="525" spans="1:7" ht="50.1" customHeight="1" x14ac:dyDescent="0.25">
      <c r="A525" s="1">
        <f>IF((LEFT(B525,10)="Проведение"),1,0)</f>
        <v>0</v>
      </c>
      <c r="B525" s="46" t="s">
        <v>77</v>
      </c>
      <c r="C525" s="46"/>
      <c r="D525" s="21">
        <v>12600</v>
      </c>
      <c r="E525" s="18">
        <v>4.2</v>
      </c>
      <c r="F525" s="19" t="s">
        <v>20</v>
      </c>
      <c r="G525" s="20">
        <f t="shared" si="42"/>
        <v>52920</v>
      </c>
    </row>
    <row r="526" spans="1:7" ht="99.95" customHeight="1" x14ac:dyDescent="0.25">
      <c r="A526" s="1">
        <f t="shared" ref="A526:A531" si="43">IF((LEFT(B526,10)="Проведение"),1,0)</f>
        <v>0</v>
      </c>
      <c r="B526" s="46" t="s">
        <v>25</v>
      </c>
      <c r="C526" s="46"/>
      <c r="D526" s="17">
        <v>1000</v>
      </c>
      <c r="E526" s="18">
        <v>4.2</v>
      </c>
      <c r="F526" s="19" t="s">
        <v>20</v>
      </c>
      <c r="G526" s="20">
        <f t="shared" si="42"/>
        <v>4200</v>
      </c>
    </row>
    <row r="527" spans="1:7" ht="99.95" customHeight="1" x14ac:dyDescent="0.25">
      <c r="A527" s="1">
        <f t="shared" si="43"/>
        <v>0</v>
      </c>
      <c r="B527" s="46" t="s">
        <v>26</v>
      </c>
      <c r="C527" s="46"/>
      <c r="D527" s="17">
        <v>18872</v>
      </c>
      <c r="E527" s="18">
        <v>0</v>
      </c>
      <c r="F527" s="19" t="s">
        <v>20</v>
      </c>
      <c r="G527" s="20">
        <f t="shared" si="42"/>
        <v>0</v>
      </c>
    </row>
    <row r="528" spans="1:7" ht="99.95" customHeight="1" x14ac:dyDescent="0.25">
      <c r="A528" s="1">
        <f t="shared" si="43"/>
        <v>0</v>
      </c>
      <c r="B528" s="46" t="s">
        <v>27</v>
      </c>
      <c r="C528" s="46"/>
      <c r="D528" s="17">
        <v>4600</v>
      </c>
      <c r="E528" s="18">
        <v>0</v>
      </c>
      <c r="F528" s="19" t="s">
        <v>20</v>
      </c>
      <c r="G528" s="20">
        <f t="shared" si="42"/>
        <v>0</v>
      </c>
    </row>
    <row r="529" spans="1:7" ht="99.95" customHeight="1" x14ac:dyDescent="0.25">
      <c r="A529" s="1">
        <f t="shared" si="43"/>
        <v>0</v>
      </c>
      <c r="B529" s="46" t="s">
        <v>28</v>
      </c>
      <c r="C529" s="46"/>
      <c r="D529" s="17">
        <v>944</v>
      </c>
      <c r="E529" s="18">
        <v>0</v>
      </c>
      <c r="F529" s="19" t="s">
        <v>20</v>
      </c>
      <c r="G529" s="20">
        <f>D529*E529</f>
        <v>0</v>
      </c>
    </row>
    <row r="530" spans="1:7" ht="99.95" customHeight="1" x14ac:dyDescent="0.25">
      <c r="A530" s="1">
        <f t="shared" si="43"/>
        <v>0</v>
      </c>
      <c r="B530" s="46" t="s">
        <v>29</v>
      </c>
      <c r="C530" s="46"/>
      <c r="D530" s="17">
        <v>4300</v>
      </c>
      <c r="E530" s="18">
        <v>0</v>
      </c>
      <c r="F530" s="19" t="s">
        <v>20</v>
      </c>
      <c r="G530" s="20">
        <f>D530*E530</f>
        <v>0</v>
      </c>
    </row>
    <row r="531" spans="1:7" ht="99.95" customHeight="1" x14ac:dyDescent="0.25">
      <c r="A531" s="1">
        <f t="shared" si="43"/>
        <v>0</v>
      </c>
      <c r="B531" s="46" t="s">
        <v>30</v>
      </c>
      <c r="C531" s="46"/>
      <c r="D531" s="17">
        <v>3100</v>
      </c>
      <c r="E531" s="18"/>
      <c r="F531" s="19" t="s">
        <v>20</v>
      </c>
      <c r="G531" s="20">
        <f>D531*E531</f>
        <v>0</v>
      </c>
    </row>
    <row r="532" spans="1:7" ht="23.1" customHeight="1" x14ac:dyDescent="0.25">
      <c r="B532" s="22"/>
      <c r="C532" s="22"/>
      <c r="D532" s="23"/>
      <c r="E532" s="24"/>
      <c r="F532" s="25"/>
      <c r="G532" s="26"/>
    </row>
    <row r="533" spans="1:7" ht="23.1" customHeight="1" x14ac:dyDescent="0.25">
      <c r="A533" s="1">
        <f t="shared" ref="A533:A560" si="44">IF((LEFT(B533,10)="Проведение"),1,0)</f>
        <v>0</v>
      </c>
      <c r="B533" s="27"/>
      <c r="C533" s="28" t="s">
        <v>31</v>
      </c>
      <c r="D533" s="29"/>
      <c r="E533" s="27"/>
      <c r="F533" s="27"/>
      <c r="G533" s="30"/>
    </row>
    <row r="534" spans="1:7" ht="23.1" customHeight="1" x14ac:dyDescent="0.25">
      <c r="A534" s="1">
        <f t="shared" si="44"/>
        <v>0</v>
      </c>
      <c r="B534" s="27"/>
      <c r="C534" s="51" t="s">
        <v>32</v>
      </c>
      <c r="D534" s="31" t="s">
        <v>33</v>
      </c>
      <c r="E534" s="32">
        <f>IF(G521&gt;0, ROUND((G521+D514)/D514,2), 0)</f>
        <v>1.03</v>
      </c>
      <c r="F534" s="32"/>
      <c r="G534" s="27"/>
    </row>
    <row r="535" spans="1:7" ht="23.1" customHeight="1" x14ac:dyDescent="0.25">
      <c r="A535" s="1">
        <f t="shared" si="44"/>
        <v>0</v>
      </c>
      <c r="B535" s="27"/>
      <c r="C535" s="51"/>
      <c r="D535" s="31" t="s">
        <v>34</v>
      </c>
      <c r="E535" s="32">
        <f>IF(SUM(G522:G523)&gt;0,ROUND((G522+G523+D514)/D514,2),0)</f>
        <v>1.1299999999999999</v>
      </c>
      <c r="F535" s="32"/>
      <c r="G535" s="30"/>
    </row>
    <row r="536" spans="1:7" ht="23.1" customHeight="1" x14ac:dyDescent="0.25">
      <c r="A536" s="1">
        <f t="shared" si="44"/>
        <v>0</v>
      </c>
      <c r="B536" s="27"/>
      <c r="C536" s="51"/>
      <c r="D536" s="31" t="s">
        <v>35</v>
      </c>
      <c r="E536" s="32">
        <f>IF(G524&gt;0,ROUND((G524+D514)/D514,2),0)</f>
        <v>0</v>
      </c>
      <c r="F536" s="33"/>
      <c r="G536" s="30"/>
    </row>
    <row r="537" spans="1:7" ht="23.1" customHeight="1" x14ac:dyDescent="0.25">
      <c r="A537" s="1">
        <f t="shared" si="44"/>
        <v>0</v>
      </c>
      <c r="B537" s="27"/>
      <c r="C537" s="51"/>
      <c r="D537" s="31" t="s">
        <v>36</v>
      </c>
      <c r="E537" s="32">
        <f>IF(SUM(G525:G531)&gt;0,ROUND((SUM(G525:G531)+D514)/D514,2),0)</f>
        <v>5.41</v>
      </c>
      <c r="F537" s="27"/>
      <c r="G537" s="30"/>
    </row>
    <row r="538" spans="1:7" ht="23.1" customHeight="1" x14ac:dyDescent="0.25">
      <c r="A538" s="1">
        <f t="shared" si="44"/>
        <v>0</v>
      </c>
      <c r="B538" s="27"/>
      <c r="C538" s="27"/>
      <c r="D538" s="34" t="s">
        <v>37</v>
      </c>
      <c r="E538" s="35">
        <f>SUM(E534:E537)-IF(VALUE(COUNTIF(E534:E537,"&gt;0"))=4,3,0)-IF(VALUE(COUNTIF(E534:E537,"&gt;0"))=3,2,0)-IF(VALUE(COUNTIF(E534:E537,"&gt;0"))=2,1,0)</f>
        <v>5.57</v>
      </c>
      <c r="F538" s="36"/>
      <c r="G538" s="30"/>
    </row>
    <row r="539" spans="1:7" ht="23.1" customHeight="1" x14ac:dyDescent="0.25">
      <c r="A539" s="1">
        <f t="shared" si="44"/>
        <v>0</v>
      </c>
      <c r="B539" s="27"/>
      <c r="C539" s="27"/>
      <c r="D539" s="27"/>
      <c r="E539" s="37"/>
      <c r="F539" s="27"/>
      <c r="G539" s="30"/>
    </row>
    <row r="540" spans="1:7" ht="23.1" customHeight="1" x14ac:dyDescent="0.35">
      <c r="A540" s="1">
        <f t="shared" si="44"/>
        <v>0</v>
      </c>
      <c r="B540" s="38"/>
      <c r="C540" s="39" t="s">
        <v>38</v>
      </c>
      <c r="D540" s="52">
        <f>E538*D514</f>
        <v>72220.62000000001</v>
      </c>
      <c r="E540" s="52"/>
      <c r="F540" s="27"/>
      <c r="G540" s="30"/>
    </row>
    <row r="541" spans="1:7" ht="23.1" customHeight="1" x14ac:dyDescent="0.3">
      <c r="A541" s="1">
        <f t="shared" si="44"/>
        <v>0</v>
      </c>
      <c r="B541" s="27"/>
      <c r="C541" s="40" t="s">
        <v>39</v>
      </c>
      <c r="D541" s="53">
        <f>D540/D513</f>
        <v>129.42763440860216</v>
      </c>
      <c r="E541" s="53"/>
      <c r="F541" s="27"/>
      <c r="G541" s="27"/>
    </row>
    <row r="542" spans="1:7" ht="54.95" customHeight="1" x14ac:dyDescent="0.8">
      <c r="A542" s="1">
        <f t="shared" si="44"/>
        <v>0</v>
      </c>
      <c r="B542" s="42" t="s">
        <v>93</v>
      </c>
      <c r="C542" s="42"/>
      <c r="D542" s="42"/>
      <c r="E542" s="42"/>
      <c r="F542" s="42"/>
      <c r="G542" s="42"/>
    </row>
    <row r="543" spans="1:7" ht="45.95" customHeight="1" x14ac:dyDescent="0.25">
      <c r="A543" s="1">
        <f t="shared" si="44"/>
        <v>0</v>
      </c>
      <c r="B543" s="43" t="s">
        <v>0</v>
      </c>
      <c r="C543" s="43"/>
      <c r="D543" s="43"/>
      <c r="E543" s="43"/>
      <c r="F543" s="43"/>
      <c r="G543" s="43"/>
    </row>
    <row r="544" spans="1:7" ht="30" customHeight="1" x14ac:dyDescent="0.25">
      <c r="A544" s="1">
        <f t="shared" si="44"/>
        <v>0</v>
      </c>
      <c r="B544" s="3"/>
      <c r="C544" s="4" t="s">
        <v>1</v>
      </c>
      <c r="D544" s="5"/>
      <c r="E544" s="3"/>
      <c r="F544" s="3"/>
      <c r="G544" s="6"/>
    </row>
    <row r="545" spans="1:7" ht="23.1" customHeight="1" x14ac:dyDescent="0.25">
      <c r="A545" s="1">
        <f t="shared" si="44"/>
        <v>0</v>
      </c>
      <c r="B545" s="3"/>
      <c r="C545" s="44" t="s">
        <v>3</v>
      </c>
      <c r="D545" s="45" t="s">
        <v>4</v>
      </c>
      <c r="E545" s="45"/>
      <c r="F545" s="45"/>
      <c r="G545" s="45"/>
    </row>
    <row r="546" spans="1:7" ht="23.1" customHeight="1" x14ac:dyDescent="0.25">
      <c r="A546" s="1">
        <f t="shared" si="44"/>
        <v>0</v>
      </c>
      <c r="B546" s="3"/>
      <c r="C546" s="44"/>
      <c r="D546" s="45" t="s">
        <v>68</v>
      </c>
      <c r="E546" s="45"/>
      <c r="F546" s="45"/>
      <c r="G546" s="45"/>
    </row>
    <row r="547" spans="1:7" ht="23.1" customHeight="1" x14ac:dyDescent="0.25">
      <c r="A547" s="1">
        <f t="shared" si="44"/>
        <v>0</v>
      </c>
      <c r="B547" s="3"/>
      <c r="C547" s="44"/>
      <c r="D547" s="45" t="s">
        <v>73</v>
      </c>
      <c r="E547" s="45"/>
      <c r="F547" s="45"/>
      <c r="G547" s="45"/>
    </row>
    <row r="548" spans="1:7" ht="23.1" customHeight="1" x14ac:dyDescent="0.25">
      <c r="A548" s="1">
        <f t="shared" si="44"/>
        <v>0</v>
      </c>
      <c r="B548" s="3"/>
      <c r="C548" s="7" t="s">
        <v>7</v>
      </c>
      <c r="D548" s="8">
        <v>3</v>
      </c>
      <c r="E548" s="9"/>
      <c r="F548" s="3"/>
      <c r="G548" s="6"/>
    </row>
    <row r="549" spans="1:7" ht="23.1" customHeight="1" x14ac:dyDescent="0.25">
      <c r="A549" s="1">
        <f t="shared" si="44"/>
        <v>0</v>
      </c>
      <c r="B549" s="3"/>
      <c r="C549" s="7" t="s">
        <v>8</v>
      </c>
      <c r="D549" s="10">
        <v>250</v>
      </c>
      <c r="E549" s="47" t="s">
        <v>9</v>
      </c>
      <c r="F549" s="47"/>
      <c r="G549" s="48">
        <f>D550/D549</f>
        <v>30.4</v>
      </c>
    </row>
    <row r="550" spans="1:7" ht="23.1" customHeight="1" x14ac:dyDescent="0.25">
      <c r="A550" s="1">
        <f t="shared" si="44"/>
        <v>0</v>
      </c>
      <c r="B550" s="3"/>
      <c r="C550" s="7" t="s">
        <v>10</v>
      </c>
      <c r="D550" s="8">
        <v>7600</v>
      </c>
      <c r="E550" s="47"/>
      <c r="F550" s="47"/>
      <c r="G550" s="48"/>
    </row>
    <row r="551" spans="1:7" ht="23.1" customHeight="1" x14ac:dyDescent="0.25">
      <c r="A551" s="1">
        <f t="shared" si="44"/>
        <v>0</v>
      </c>
      <c r="B551" s="3"/>
      <c r="C551" s="11"/>
      <c r="D551" s="12"/>
      <c r="E551" s="9"/>
      <c r="F551" s="3"/>
      <c r="G551" s="6"/>
    </row>
    <row r="552" spans="1:7" ht="23.1" customHeight="1" x14ac:dyDescent="0.25">
      <c r="A552" s="1">
        <f t="shared" si="44"/>
        <v>0</v>
      </c>
      <c r="B552" s="3"/>
      <c r="C552" s="13" t="s">
        <v>11</v>
      </c>
      <c r="D552" s="14" t="s">
        <v>74</v>
      </c>
      <c r="E552" s="3"/>
      <c r="F552" s="3"/>
      <c r="G552" s="6"/>
    </row>
    <row r="553" spans="1:7" ht="23.1" customHeight="1" x14ac:dyDescent="0.25">
      <c r="A553" s="1">
        <f t="shared" si="44"/>
        <v>0</v>
      </c>
      <c r="B553" s="3"/>
      <c r="C553" s="13" t="s">
        <v>2</v>
      </c>
      <c r="D553" s="14">
        <v>65</v>
      </c>
      <c r="E553" s="3"/>
      <c r="F553" s="3"/>
      <c r="G553" s="6"/>
    </row>
    <row r="554" spans="1:7" ht="23.1" customHeight="1" x14ac:dyDescent="0.25">
      <c r="A554" s="1">
        <f t="shared" si="44"/>
        <v>0</v>
      </c>
      <c r="B554" s="3"/>
      <c r="C554" s="13" t="s">
        <v>13</v>
      </c>
      <c r="D554" s="15" t="s">
        <v>14</v>
      </c>
      <c r="E554" s="3"/>
      <c r="F554" s="3"/>
      <c r="G554" s="6"/>
    </row>
    <row r="555" spans="1:7" ht="23.1" customHeight="1" x14ac:dyDescent="0.25">
      <c r="A555" s="1">
        <f t="shared" si="44"/>
        <v>0</v>
      </c>
      <c r="B555" s="3"/>
      <c r="C555" s="3"/>
      <c r="D555" s="3"/>
      <c r="E555" s="3"/>
      <c r="F555" s="3"/>
      <c r="G555" s="6"/>
    </row>
    <row r="556" spans="1:7" ht="50.1" customHeight="1" x14ac:dyDescent="0.25">
      <c r="A556" s="1">
        <f t="shared" si="44"/>
        <v>0</v>
      </c>
      <c r="B556" s="49" t="s">
        <v>15</v>
      </c>
      <c r="C556" s="49"/>
      <c r="D556" s="16" t="s">
        <v>16</v>
      </c>
      <c r="E556" s="50" t="s">
        <v>17</v>
      </c>
      <c r="F556" s="50"/>
      <c r="G556" s="16" t="s">
        <v>18</v>
      </c>
    </row>
    <row r="557" spans="1:7" ht="50.1" customHeight="1" x14ac:dyDescent="0.25">
      <c r="A557" s="1">
        <f t="shared" si="44"/>
        <v>0</v>
      </c>
      <c r="B557" s="46" t="s">
        <v>19</v>
      </c>
      <c r="C557" s="46"/>
      <c r="D557" s="17">
        <v>85.76</v>
      </c>
      <c r="E557" s="18">
        <v>3</v>
      </c>
      <c r="F557" s="19" t="s">
        <v>20</v>
      </c>
      <c r="G557" s="20">
        <f t="shared" ref="G557:G564" si="45">D557*E557</f>
        <v>257.28000000000003</v>
      </c>
    </row>
    <row r="558" spans="1:7" ht="50.1" customHeight="1" x14ac:dyDescent="0.25">
      <c r="A558" s="1">
        <f t="shared" si="44"/>
        <v>0</v>
      </c>
      <c r="B558" s="46" t="s">
        <v>21</v>
      </c>
      <c r="C558" s="46"/>
      <c r="D558" s="17">
        <v>210</v>
      </c>
      <c r="E558" s="18">
        <v>0.8</v>
      </c>
      <c r="F558" s="19" t="s">
        <v>22</v>
      </c>
      <c r="G558" s="20">
        <f t="shared" si="45"/>
        <v>168</v>
      </c>
    </row>
    <row r="559" spans="1:7" ht="50.1" customHeight="1" x14ac:dyDescent="0.25">
      <c r="A559" s="1">
        <f t="shared" si="44"/>
        <v>0</v>
      </c>
      <c r="B559" s="46" t="s">
        <v>23</v>
      </c>
      <c r="C559" s="46"/>
      <c r="D559" s="17">
        <v>880</v>
      </c>
      <c r="E559" s="18">
        <v>0.8</v>
      </c>
      <c r="F559" s="19" t="s">
        <v>22</v>
      </c>
      <c r="G559" s="20">
        <f t="shared" si="45"/>
        <v>704</v>
      </c>
    </row>
    <row r="560" spans="1:7" ht="50.1" customHeight="1" x14ac:dyDescent="0.25">
      <c r="A560" s="1">
        <f t="shared" si="44"/>
        <v>0</v>
      </c>
      <c r="B560" s="46" t="s">
        <v>24</v>
      </c>
      <c r="C560" s="46"/>
      <c r="D560" s="17">
        <v>1620</v>
      </c>
      <c r="E560" s="18"/>
      <c r="F560" s="19" t="s">
        <v>20</v>
      </c>
      <c r="G560" s="20">
        <f t="shared" si="45"/>
        <v>0</v>
      </c>
    </row>
    <row r="561" spans="1:7" ht="50.1" customHeight="1" x14ac:dyDescent="0.25">
      <c r="A561" s="1">
        <f>IF((LEFT(B561,10)="Проведение"),1,0)</f>
        <v>0</v>
      </c>
      <c r="B561" s="46" t="s">
        <v>77</v>
      </c>
      <c r="C561" s="46"/>
      <c r="D561" s="21">
        <v>12600</v>
      </c>
      <c r="E561" s="18">
        <v>3</v>
      </c>
      <c r="F561" s="19" t="s">
        <v>20</v>
      </c>
      <c r="G561" s="20">
        <f t="shared" si="45"/>
        <v>37800</v>
      </c>
    </row>
    <row r="562" spans="1:7" ht="99.95" customHeight="1" x14ac:dyDescent="0.25">
      <c r="A562" s="1">
        <f t="shared" ref="A562:A567" si="46">IF((LEFT(B562,10)="Проведение"),1,0)</f>
        <v>0</v>
      </c>
      <c r="B562" s="46" t="s">
        <v>25</v>
      </c>
      <c r="C562" s="46"/>
      <c r="D562" s="17">
        <v>1000</v>
      </c>
      <c r="E562" s="18">
        <v>3</v>
      </c>
      <c r="F562" s="19" t="s">
        <v>20</v>
      </c>
      <c r="G562" s="20">
        <f t="shared" si="45"/>
        <v>3000</v>
      </c>
    </row>
    <row r="563" spans="1:7" ht="99.95" customHeight="1" x14ac:dyDescent="0.25">
      <c r="A563" s="1">
        <f t="shared" si="46"/>
        <v>0</v>
      </c>
      <c r="B563" s="46" t="s">
        <v>26</v>
      </c>
      <c r="C563" s="46"/>
      <c r="D563" s="17">
        <v>18872</v>
      </c>
      <c r="E563" s="18">
        <v>0</v>
      </c>
      <c r="F563" s="19" t="s">
        <v>20</v>
      </c>
      <c r="G563" s="20">
        <f t="shared" si="45"/>
        <v>0</v>
      </c>
    </row>
    <row r="564" spans="1:7" ht="99.95" customHeight="1" x14ac:dyDescent="0.25">
      <c r="A564" s="1">
        <f t="shared" si="46"/>
        <v>0</v>
      </c>
      <c r="B564" s="46" t="s">
        <v>27</v>
      </c>
      <c r="C564" s="46"/>
      <c r="D564" s="17">
        <v>4600</v>
      </c>
      <c r="E564" s="18">
        <v>0</v>
      </c>
      <c r="F564" s="19" t="s">
        <v>20</v>
      </c>
      <c r="G564" s="20">
        <f t="shared" si="45"/>
        <v>0</v>
      </c>
    </row>
    <row r="565" spans="1:7" ht="99.95" customHeight="1" x14ac:dyDescent="0.25">
      <c r="A565" s="1">
        <f t="shared" si="46"/>
        <v>0</v>
      </c>
      <c r="B565" s="46" t="s">
        <v>28</v>
      </c>
      <c r="C565" s="46"/>
      <c r="D565" s="17">
        <v>944</v>
      </c>
      <c r="E565" s="18">
        <v>0</v>
      </c>
      <c r="F565" s="19" t="s">
        <v>20</v>
      </c>
      <c r="G565" s="20">
        <f>D565*E565</f>
        <v>0</v>
      </c>
    </row>
    <row r="566" spans="1:7" ht="99.95" customHeight="1" x14ac:dyDescent="0.25">
      <c r="A566" s="1">
        <f t="shared" si="46"/>
        <v>0</v>
      </c>
      <c r="B566" s="46" t="s">
        <v>29</v>
      </c>
      <c r="C566" s="46"/>
      <c r="D566" s="17">
        <v>4300</v>
      </c>
      <c r="E566" s="18">
        <v>0</v>
      </c>
      <c r="F566" s="19" t="s">
        <v>20</v>
      </c>
      <c r="G566" s="20">
        <f>D566*E566</f>
        <v>0</v>
      </c>
    </row>
    <row r="567" spans="1:7" ht="99.95" customHeight="1" x14ac:dyDescent="0.25">
      <c r="A567" s="1">
        <f t="shared" si="46"/>
        <v>0</v>
      </c>
      <c r="B567" s="46" t="s">
        <v>30</v>
      </c>
      <c r="C567" s="46"/>
      <c r="D567" s="17">
        <v>3100</v>
      </c>
      <c r="E567" s="18"/>
      <c r="F567" s="19" t="s">
        <v>20</v>
      </c>
      <c r="G567" s="20">
        <f>D567*E567</f>
        <v>0</v>
      </c>
    </row>
    <row r="568" spans="1:7" ht="23.1" customHeight="1" x14ac:dyDescent="0.25">
      <c r="B568" s="22"/>
      <c r="C568" s="22"/>
      <c r="D568" s="23"/>
      <c r="E568" s="24"/>
      <c r="F568" s="25"/>
      <c r="G568" s="26"/>
    </row>
    <row r="569" spans="1:7" ht="23.1" customHeight="1" x14ac:dyDescent="0.25">
      <c r="A569" s="1">
        <f t="shared" ref="A569:A596" si="47">IF((LEFT(B569,10)="Проведение"),1,0)</f>
        <v>0</v>
      </c>
      <c r="B569" s="27"/>
      <c r="C569" s="28" t="s">
        <v>31</v>
      </c>
      <c r="D569" s="29"/>
      <c r="E569" s="27"/>
      <c r="F569" s="27"/>
      <c r="G569" s="30"/>
    </row>
    <row r="570" spans="1:7" ht="23.1" customHeight="1" x14ac:dyDescent="0.25">
      <c r="A570" s="1">
        <f t="shared" si="47"/>
        <v>0</v>
      </c>
      <c r="B570" s="27"/>
      <c r="C570" s="51" t="s">
        <v>32</v>
      </c>
      <c r="D570" s="31" t="s">
        <v>33</v>
      </c>
      <c r="E570" s="32">
        <f>IF(G557&gt;0, ROUND((G557+D550)/D550,2), 0)</f>
        <v>1.03</v>
      </c>
      <c r="F570" s="32"/>
      <c r="G570" s="27"/>
    </row>
    <row r="571" spans="1:7" ht="23.1" customHeight="1" x14ac:dyDescent="0.25">
      <c r="A571" s="1">
        <f t="shared" si="47"/>
        <v>0</v>
      </c>
      <c r="B571" s="27"/>
      <c r="C571" s="51"/>
      <c r="D571" s="31" t="s">
        <v>34</v>
      </c>
      <c r="E571" s="32">
        <f>IF(SUM(G558:G559)&gt;0,ROUND((G558+G559+D550)/D550,2),0)</f>
        <v>1.1100000000000001</v>
      </c>
      <c r="F571" s="32"/>
      <c r="G571" s="30"/>
    </row>
    <row r="572" spans="1:7" ht="23.1" customHeight="1" x14ac:dyDescent="0.25">
      <c r="A572" s="1">
        <f t="shared" si="47"/>
        <v>0</v>
      </c>
      <c r="B572" s="27"/>
      <c r="C572" s="51"/>
      <c r="D572" s="31" t="s">
        <v>35</v>
      </c>
      <c r="E572" s="32">
        <f>IF(G560&gt;0,ROUND((G560+D550)/D550,2),0)</f>
        <v>0</v>
      </c>
      <c r="F572" s="33"/>
      <c r="G572" s="30"/>
    </row>
    <row r="573" spans="1:7" ht="23.1" customHeight="1" x14ac:dyDescent="0.25">
      <c r="A573" s="1">
        <f t="shared" si="47"/>
        <v>0</v>
      </c>
      <c r="B573" s="27"/>
      <c r="C573" s="51"/>
      <c r="D573" s="31" t="s">
        <v>36</v>
      </c>
      <c r="E573" s="32">
        <f>IF(SUM(G561:G567)&gt;0,ROUND((SUM(G561:G567)+D550)/D550,2),0)</f>
        <v>6.37</v>
      </c>
      <c r="F573" s="27"/>
      <c r="G573" s="30"/>
    </row>
    <row r="574" spans="1:7" ht="23.1" customHeight="1" x14ac:dyDescent="0.25">
      <c r="A574" s="1">
        <f t="shared" si="47"/>
        <v>0</v>
      </c>
      <c r="B574" s="27"/>
      <c r="C574" s="27"/>
      <c r="D574" s="34" t="s">
        <v>37</v>
      </c>
      <c r="E574" s="35">
        <f>SUM(E570:E573)-IF(VALUE(COUNTIF(E570:E573,"&gt;0"))=4,3,0)-IF(VALUE(COUNTIF(E570:E573,"&gt;0"))=3,2,0)-IF(VALUE(COUNTIF(E570:E573,"&gt;0"))=2,1,0)</f>
        <v>6.51</v>
      </c>
      <c r="F574" s="36"/>
      <c r="G574" s="30"/>
    </row>
    <row r="575" spans="1:7" ht="23.1" customHeight="1" x14ac:dyDescent="0.25">
      <c r="A575" s="1">
        <f t="shared" si="47"/>
        <v>0</v>
      </c>
      <c r="B575" s="27"/>
      <c r="C575" s="27"/>
      <c r="D575" s="27"/>
      <c r="E575" s="37"/>
      <c r="F575" s="27"/>
      <c r="G575" s="30"/>
    </row>
    <row r="576" spans="1:7" ht="23.1" customHeight="1" x14ac:dyDescent="0.35">
      <c r="A576" s="1">
        <f t="shared" si="47"/>
        <v>0</v>
      </c>
      <c r="B576" s="38"/>
      <c r="C576" s="39" t="s">
        <v>38</v>
      </c>
      <c r="D576" s="52">
        <f>E574*D550</f>
        <v>49476</v>
      </c>
      <c r="E576" s="52"/>
      <c r="F576" s="27"/>
      <c r="G576" s="30"/>
    </row>
    <row r="577" spans="1:7" ht="23.1" customHeight="1" x14ac:dyDescent="0.3">
      <c r="A577" s="1">
        <f t="shared" si="47"/>
        <v>0</v>
      </c>
      <c r="B577" s="27"/>
      <c r="C577" s="40" t="s">
        <v>39</v>
      </c>
      <c r="D577" s="53">
        <f>D576/D549</f>
        <v>197.904</v>
      </c>
      <c r="E577" s="53"/>
      <c r="F577" s="27"/>
      <c r="G577" s="27"/>
    </row>
    <row r="578" spans="1:7" ht="54.95" customHeight="1" x14ac:dyDescent="0.8">
      <c r="A578" s="1">
        <f t="shared" si="47"/>
        <v>0</v>
      </c>
      <c r="B578" s="42" t="s">
        <v>94</v>
      </c>
      <c r="C578" s="42"/>
      <c r="D578" s="42"/>
      <c r="E578" s="42"/>
      <c r="F578" s="42"/>
      <c r="G578" s="42"/>
    </row>
    <row r="579" spans="1:7" ht="45.95" customHeight="1" x14ac:dyDescent="0.25">
      <c r="A579" s="1">
        <f t="shared" si="47"/>
        <v>0</v>
      </c>
      <c r="B579" s="43" t="s">
        <v>0</v>
      </c>
      <c r="C579" s="43"/>
      <c r="D579" s="43"/>
      <c r="E579" s="43"/>
      <c r="F579" s="43"/>
      <c r="G579" s="43"/>
    </row>
    <row r="580" spans="1:7" ht="30" customHeight="1" x14ac:dyDescent="0.25">
      <c r="A580" s="1">
        <f t="shared" si="47"/>
        <v>0</v>
      </c>
      <c r="B580" s="3"/>
      <c r="C580" s="4" t="s">
        <v>1</v>
      </c>
      <c r="D580" s="5"/>
      <c r="E580" s="3"/>
      <c r="F580" s="3"/>
      <c r="G580" s="6"/>
    </row>
    <row r="581" spans="1:7" ht="23.1" customHeight="1" x14ac:dyDescent="0.25">
      <c r="A581" s="1">
        <f t="shared" si="47"/>
        <v>0</v>
      </c>
      <c r="B581" s="3"/>
      <c r="C581" s="44" t="s">
        <v>3</v>
      </c>
      <c r="D581" s="45" t="s">
        <v>4</v>
      </c>
      <c r="E581" s="45"/>
      <c r="F581" s="45"/>
      <c r="G581" s="45"/>
    </row>
    <row r="582" spans="1:7" ht="23.1" customHeight="1" x14ac:dyDescent="0.25">
      <c r="A582" s="1">
        <f t="shared" si="47"/>
        <v>0</v>
      </c>
      <c r="B582" s="3"/>
      <c r="C582" s="44"/>
      <c r="D582" s="45" t="s">
        <v>68</v>
      </c>
      <c r="E582" s="45"/>
      <c r="F582" s="45"/>
      <c r="G582" s="45"/>
    </row>
    <row r="583" spans="1:7" ht="23.1" customHeight="1" x14ac:dyDescent="0.25">
      <c r="A583" s="1">
        <f t="shared" si="47"/>
        <v>0</v>
      </c>
      <c r="B583" s="3"/>
      <c r="C583" s="44"/>
      <c r="D583" s="45" t="s">
        <v>75</v>
      </c>
      <c r="E583" s="45"/>
      <c r="F583" s="45"/>
      <c r="G583" s="45"/>
    </row>
    <row r="584" spans="1:7" ht="23.1" customHeight="1" x14ac:dyDescent="0.25">
      <c r="A584" s="1">
        <f t="shared" si="47"/>
        <v>0</v>
      </c>
      <c r="B584" s="3"/>
      <c r="C584" s="7" t="s">
        <v>7</v>
      </c>
      <c r="D584" s="8">
        <v>4</v>
      </c>
      <c r="E584" s="9"/>
      <c r="F584" s="3"/>
      <c r="G584" s="6"/>
    </row>
    <row r="585" spans="1:7" ht="23.1" customHeight="1" x14ac:dyDescent="0.25">
      <c r="A585" s="1">
        <f t="shared" si="47"/>
        <v>0</v>
      </c>
      <c r="B585" s="3"/>
      <c r="C585" s="7" t="s">
        <v>8</v>
      </c>
      <c r="D585" s="10">
        <v>450</v>
      </c>
      <c r="E585" s="47" t="s">
        <v>9</v>
      </c>
      <c r="F585" s="47"/>
      <c r="G585" s="48">
        <f>D586/D585</f>
        <v>25.83111111111111</v>
      </c>
    </row>
    <row r="586" spans="1:7" ht="23.1" customHeight="1" x14ac:dyDescent="0.25">
      <c r="A586" s="1">
        <f t="shared" si="47"/>
        <v>0</v>
      </c>
      <c r="B586" s="3"/>
      <c r="C586" s="7" t="s">
        <v>10</v>
      </c>
      <c r="D586" s="8">
        <v>11624</v>
      </c>
      <c r="E586" s="47"/>
      <c r="F586" s="47"/>
      <c r="G586" s="48"/>
    </row>
    <row r="587" spans="1:7" ht="23.1" customHeight="1" x14ac:dyDescent="0.25">
      <c r="A587" s="1">
        <f t="shared" si="47"/>
        <v>0</v>
      </c>
      <c r="B587" s="3"/>
      <c r="C587" s="11"/>
      <c r="D587" s="12"/>
      <c r="E587" s="9"/>
      <c r="F587" s="3"/>
      <c r="G587" s="6"/>
    </row>
    <row r="588" spans="1:7" ht="23.1" customHeight="1" x14ac:dyDescent="0.25">
      <c r="A588" s="1">
        <f t="shared" si="47"/>
        <v>0</v>
      </c>
      <c r="B588" s="3"/>
      <c r="C588" s="13" t="s">
        <v>11</v>
      </c>
      <c r="D588" s="14" t="s">
        <v>76</v>
      </c>
      <c r="E588" s="3"/>
      <c r="F588" s="3"/>
      <c r="G588" s="6"/>
    </row>
    <row r="589" spans="1:7" ht="23.1" customHeight="1" x14ac:dyDescent="0.25">
      <c r="A589" s="1">
        <f t="shared" si="47"/>
        <v>0</v>
      </c>
      <c r="B589" s="3"/>
      <c r="C589" s="13" t="s">
        <v>2</v>
      </c>
      <c r="D589" s="14">
        <v>65</v>
      </c>
      <c r="E589" s="3"/>
      <c r="F589" s="3"/>
      <c r="G589" s="6"/>
    </row>
    <row r="590" spans="1:7" ht="23.1" customHeight="1" x14ac:dyDescent="0.25">
      <c r="A590" s="1">
        <f t="shared" si="47"/>
        <v>0</v>
      </c>
      <c r="B590" s="3"/>
      <c r="C590" s="13" t="s">
        <v>13</v>
      </c>
      <c r="D590" s="15" t="s">
        <v>14</v>
      </c>
      <c r="E590" s="3"/>
      <c r="F590" s="3"/>
      <c r="G590" s="6"/>
    </row>
    <row r="591" spans="1:7" ht="23.1" customHeight="1" x14ac:dyDescent="0.25">
      <c r="A591" s="1">
        <f t="shared" si="47"/>
        <v>0</v>
      </c>
      <c r="B591" s="3"/>
      <c r="C591" s="3"/>
      <c r="D591" s="3"/>
      <c r="E591" s="3"/>
      <c r="F591" s="3"/>
      <c r="G591" s="6"/>
    </row>
    <row r="592" spans="1:7" ht="50.1" customHeight="1" x14ac:dyDescent="0.25">
      <c r="A592" s="1">
        <f t="shared" si="47"/>
        <v>0</v>
      </c>
      <c r="B592" s="49" t="s">
        <v>15</v>
      </c>
      <c r="C592" s="49"/>
      <c r="D592" s="16" t="s">
        <v>16</v>
      </c>
      <c r="E592" s="50" t="s">
        <v>17</v>
      </c>
      <c r="F592" s="50"/>
      <c r="G592" s="16" t="s">
        <v>18</v>
      </c>
    </row>
    <row r="593" spans="1:7" ht="50.1" customHeight="1" x14ac:dyDescent="0.25">
      <c r="A593" s="1">
        <f t="shared" si="47"/>
        <v>0</v>
      </c>
      <c r="B593" s="46" t="s">
        <v>19</v>
      </c>
      <c r="C593" s="46"/>
      <c r="D593" s="17">
        <v>85.76</v>
      </c>
      <c r="E593" s="18">
        <v>4</v>
      </c>
      <c r="F593" s="19" t="s">
        <v>20</v>
      </c>
      <c r="G593" s="20">
        <f t="shared" ref="G593:G600" si="48">D593*E593</f>
        <v>343.04</v>
      </c>
    </row>
    <row r="594" spans="1:7" ht="50.1" customHeight="1" x14ac:dyDescent="0.25">
      <c r="A594" s="1">
        <f t="shared" si="47"/>
        <v>0</v>
      </c>
      <c r="B594" s="46" t="s">
        <v>21</v>
      </c>
      <c r="C594" s="46"/>
      <c r="D594" s="17">
        <v>210</v>
      </c>
      <c r="E594" s="18">
        <v>1</v>
      </c>
      <c r="F594" s="19" t="s">
        <v>22</v>
      </c>
      <c r="G594" s="20">
        <f t="shared" si="48"/>
        <v>210</v>
      </c>
    </row>
    <row r="595" spans="1:7" ht="50.1" customHeight="1" x14ac:dyDescent="0.25">
      <c r="A595" s="1">
        <f t="shared" si="47"/>
        <v>0</v>
      </c>
      <c r="B595" s="46" t="s">
        <v>23</v>
      </c>
      <c r="C595" s="46"/>
      <c r="D595" s="17">
        <v>880</v>
      </c>
      <c r="E595" s="18">
        <v>1</v>
      </c>
      <c r="F595" s="19" t="s">
        <v>22</v>
      </c>
      <c r="G595" s="20">
        <f t="shared" si="48"/>
        <v>880</v>
      </c>
    </row>
    <row r="596" spans="1:7" ht="50.1" customHeight="1" x14ac:dyDescent="0.25">
      <c r="A596" s="1">
        <f t="shared" si="47"/>
        <v>0</v>
      </c>
      <c r="B596" s="46" t="s">
        <v>24</v>
      </c>
      <c r="C596" s="46"/>
      <c r="D596" s="17">
        <v>1620</v>
      </c>
      <c r="E596" s="18"/>
      <c r="F596" s="19" t="s">
        <v>20</v>
      </c>
      <c r="G596" s="20">
        <f t="shared" si="48"/>
        <v>0</v>
      </c>
    </row>
    <row r="597" spans="1:7" ht="50.1" customHeight="1" x14ac:dyDescent="0.25">
      <c r="A597" s="1">
        <f>IF((LEFT(B597,10)="Проведение"),1,0)</f>
        <v>0</v>
      </c>
      <c r="B597" s="46" t="s">
        <v>77</v>
      </c>
      <c r="C597" s="46"/>
      <c r="D597" s="21">
        <v>12600</v>
      </c>
      <c r="E597" s="18">
        <v>4</v>
      </c>
      <c r="F597" s="19" t="s">
        <v>20</v>
      </c>
      <c r="G597" s="20">
        <f t="shared" si="48"/>
        <v>50400</v>
      </c>
    </row>
    <row r="598" spans="1:7" ht="99.95" customHeight="1" x14ac:dyDescent="0.25">
      <c r="A598" s="1">
        <f t="shared" ref="A598:A603" si="49">IF((LEFT(B598,10)="Проведение"),1,0)</f>
        <v>0</v>
      </c>
      <c r="B598" s="46" t="s">
        <v>25</v>
      </c>
      <c r="C598" s="46"/>
      <c r="D598" s="17">
        <v>1000</v>
      </c>
      <c r="E598" s="18">
        <v>4</v>
      </c>
      <c r="F598" s="19" t="s">
        <v>20</v>
      </c>
      <c r="G598" s="20">
        <f t="shared" si="48"/>
        <v>4000</v>
      </c>
    </row>
    <row r="599" spans="1:7" ht="99.95" customHeight="1" x14ac:dyDescent="0.25">
      <c r="A599" s="1">
        <f t="shared" si="49"/>
        <v>0</v>
      </c>
      <c r="B599" s="46" t="s">
        <v>26</v>
      </c>
      <c r="C599" s="46"/>
      <c r="D599" s="17">
        <v>18872</v>
      </c>
      <c r="E599" s="18">
        <v>0</v>
      </c>
      <c r="F599" s="19" t="s">
        <v>20</v>
      </c>
      <c r="G599" s="20">
        <f t="shared" si="48"/>
        <v>0</v>
      </c>
    </row>
    <row r="600" spans="1:7" ht="99.95" customHeight="1" x14ac:dyDescent="0.25">
      <c r="A600" s="1">
        <f t="shared" si="49"/>
        <v>0</v>
      </c>
      <c r="B600" s="46" t="s">
        <v>27</v>
      </c>
      <c r="C600" s="46"/>
      <c r="D600" s="17">
        <v>4600</v>
      </c>
      <c r="E600" s="18">
        <v>0</v>
      </c>
      <c r="F600" s="19" t="s">
        <v>20</v>
      </c>
      <c r="G600" s="20">
        <f t="shared" si="48"/>
        <v>0</v>
      </c>
    </row>
    <row r="601" spans="1:7" ht="99.95" customHeight="1" x14ac:dyDescent="0.25">
      <c r="A601" s="1">
        <f t="shared" si="49"/>
        <v>0</v>
      </c>
      <c r="B601" s="46" t="s">
        <v>28</v>
      </c>
      <c r="C601" s="46"/>
      <c r="D601" s="17">
        <v>944</v>
      </c>
      <c r="E601" s="18">
        <v>0</v>
      </c>
      <c r="F601" s="19" t="s">
        <v>20</v>
      </c>
      <c r="G601" s="20">
        <f>D601*E601</f>
        <v>0</v>
      </c>
    </row>
    <row r="602" spans="1:7" ht="99.95" customHeight="1" x14ac:dyDescent="0.25">
      <c r="A602" s="1">
        <f t="shared" si="49"/>
        <v>0</v>
      </c>
      <c r="B602" s="46" t="s">
        <v>29</v>
      </c>
      <c r="C602" s="46"/>
      <c r="D602" s="17">
        <v>4300</v>
      </c>
      <c r="E602" s="18">
        <v>0</v>
      </c>
      <c r="F602" s="19" t="s">
        <v>20</v>
      </c>
      <c r="G602" s="20">
        <f>D602*E602</f>
        <v>0</v>
      </c>
    </row>
    <row r="603" spans="1:7" ht="99.95" customHeight="1" x14ac:dyDescent="0.25">
      <c r="A603" s="1">
        <f t="shared" si="49"/>
        <v>0</v>
      </c>
      <c r="B603" s="46" t="s">
        <v>30</v>
      </c>
      <c r="C603" s="46"/>
      <c r="D603" s="17">
        <v>3100</v>
      </c>
      <c r="E603" s="18"/>
      <c r="F603" s="19" t="s">
        <v>20</v>
      </c>
      <c r="G603" s="20">
        <f>D603*E603</f>
        <v>0</v>
      </c>
    </row>
    <row r="604" spans="1:7" ht="23.1" customHeight="1" x14ac:dyDescent="0.25">
      <c r="B604" s="22"/>
      <c r="C604" s="22"/>
      <c r="D604" s="23"/>
      <c r="E604" s="24"/>
      <c r="F604" s="25"/>
      <c r="G604" s="26"/>
    </row>
    <row r="605" spans="1:7" ht="23.1" customHeight="1" x14ac:dyDescent="0.25">
      <c r="A605" s="1">
        <f t="shared" ref="A605:A613" si="50">IF((LEFT(B605,10)="Проведение"),1,0)</f>
        <v>0</v>
      </c>
      <c r="B605" s="27"/>
      <c r="C605" s="28" t="s">
        <v>31</v>
      </c>
      <c r="D605" s="29"/>
      <c r="E605" s="27"/>
      <c r="F605" s="27"/>
      <c r="G605" s="30"/>
    </row>
    <row r="606" spans="1:7" ht="23.1" customHeight="1" x14ac:dyDescent="0.25">
      <c r="A606" s="1">
        <f t="shared" si="50"/>
        <v>0</v>
      </c>
      <c r="B606" s="27"/>
      <c r="C606" s="51" t="s">
        <v>32</v>
      </c>
      <c r="D606" s="31" t="s">
        <v>33</v>
      </c>
      <c r="E606" s="32">
        <f>IF(G593&gt;0, ROUND((G593+D586)/D586,2), 0)</f>
        <v>1.03</v>
      </c>
      <c r="F606" s="32"/>
      <c r="G606" s="27"/>
    </row>
    <row r="607" spans="1:7" ht="23.1" customHeight="1" x14ac:dyDescent="0.25">
      <c r="A607" s="1">
        <f t="shared" si="50"/>
        <v>0</v>
      </c>
      <c r="B607" s="27"/>
      <c r="C607" s="51"/>
      <c r="D607" s="31" t="s">
        <v>34</v>
      </c>
      <c r="E607" s="32">
        <f>IF(SUM(G594:G595)&gt;0,ROUND((G594+G595+D586)/D586,2),0)</f>
        <v>1.0900000000000001</v>
      </c>
      <c r="F607" s="32"/>
      <c r="G607" s="30"/>
    </row>
    <row r="608" spans="1:7" ht="23.1" customHeight="1" x14ac:dyDescent="0.25">
      <c r="A608" s="1">
        <f t="shared" si="50"/>
        <v>0</v>
      </c>
      <c r="B608" s="27"/>
      <c r="C608" s="51"/>
      <c r="D608" s="31" t="s">
        <v>35</v>
      </c>
      <c r="E608" s="32">
        <f>IF(G596&gt;0,ROUND((G596+D586)/D586,2),0)</f>
        <v>0</v>
      </c>
      <c r="F608" s="33"/>
      <c r="G608" s="30"/>
    </row>
    <row r="609" spans="1:7" ht="23.1" customHeight="1" x14ac:dyDescent="0.25">
      <c r="A609" s="1">
        <f t="shared" si="50"/>
        <v>0</v>
      </c>
      <c r="B609" s="27"/>
      <c r="C609" s="51"/>
      <c r="D609" s="31" t="s">
        <v>36</v>
      </c>
      <c r="E609" s="32">
        <f>IF(SUM(G597:G603)&gt;0,ROUND((SUM(G597:G603)+D586)/D586,2),0)</f>
        <v>5.68</v>
      </c>
      <c r="F609" s="27"/>
      <c r="G609" s="30"/>
    </row>
    <row r="610" spans="1:7" ht="23.1" customHeight="1" x14ac:dyDescent="0.25">
      <c r="A610" s="1">
        <f t="shared" si="50"/>
        <v>0</v>
      </c>
      <c r="B610" s="27"/>
      <c r="C610" s="27"/>
      <c r="D610" s="34" t="s">
        <v>37</v>
      </c>
      <c r="E610" s="35">
        <f>SUM(E606:E609)-IF(VALUE(COUNTIF(E606:E609,"&gt;0"))=4,3,0)-IF(VALUE(COUNTIF(E606:E609,"&gt;0"))=3,2,0)-IF(VALUE(COUNTIF(E606:E609,"&gt;0"))=2,1,0)</f>
        <v>5.8</v>
      </c>
      <c r="F610" s="36"/>
      <c r="G610" s="30"/>
    </row>
    <row r="611" spans="1:7" ht="23.1" customHeight="1" x14ac:dyDescent="0.25">
      <c r="A611" s="1">
        <f t="shared" si="50"/>
        <v>0</v>
      </c>
      <c r="B611" s="27"/>
      <c r="C611" s="27"/>
      <c r="D611" s="27"/>
      <c r="E611" s="37"/>
      <c r="F611" s="27"/>
      <c r="G611" s="30"/>
    </row>
    <row r="612" spans="1:7" ht="23.1" customHeight="1" x14ac:dyDescent="0.35">
      <c r="A612" s="1">
        <f t="shared" si="50"/>
        <v>0</v>
      </c>
      <c r="B612" s="38"/>
      <c r="C612" s="39" t="s">
        <v>38</v>
      </c>
      <c r="D612" s="52">
        <f>E610*D586</f>
        <v>67419.199999999997</v>
      </c>
      <c r="E612" s="52"/>
      <c r="F612" s="27"/>
      <c r="G612" s="30"/>
    </row>
    <row r="613" spans="1:7" ht="23.1" customHeight="1" x14ac:dyDescent="0.3">
      <c r="A613" s="1">
        <f t="shared" si="50"/>
        <v>0</v>
      </c>
      <c r="B613" s="27"/>
      <c r="C613" s="40" t="s">
        <v>39</v>
      </c>
      <c r="D613" s="53">
        <f>D612/D585</f>
        <v>149.82044444444443</v>
      </c>
      <c r="E613" s="53"/>
      <c r="F613" s="27"/>
      <c r="G613" s="27"/>
    </row>
  </sheetData>
  <autoFilter ref="B1:B613"/>
  <mergeCells count="408">
    <mergeCell ref="C606:C609"/>
    <mergeCell ref="D612:E612"/>
    <mergeCell ref="D613:E613"/>
    <mergeCell ref="B598:C598"/>
    <mergeCell ref="B599:C599"/>
    <mergeCell ref="B600:C600"/>
    <mergeCell ref="B601:C601"/>
    <mergeCell ref="B602:C602"/>
    <mergeCell ref="B603:C603"/>
    <mergeCell ref="E585:F586"/>
    <mergeCell ref="G585:G586"/>
    <mergeCell ref="B592:C592"/>
    <mergeCell ref="E592:F592"/>
    <mergeCell ref="B593:C593"/>
    <mergeCell ref="B594:C594"/>
    <mergeCell ref="B595:C595"/>
    <mergeCell ref="B596:C596"/>
    <mergeCell ref="B597:C597"/>
    <mergeCell ref="C570:C573"/>
    <mergeCell ref="D576:E576"/>
    <mergeCell ref="D577:E577"/>
    <mergeCell ref="B578:G578"/>
    <mergeCell ref="B579:G579"/>
    <mergeCell ref="C581:C583"/>
    <mergeCell ref="D581:G581"/>
    <mergeCell ref="D582:G582"/>
    <mergeCell ref="D583:G583"/>
    <mergeCell ref="B562:C562"/>
    <mergeCell ref="B563:C563"/>
    <mergeCell ref="B564:C564"/>
    <mergeCell ref="B565:C565"/>
    <mergeCell ref="B566:C566"/>
    <mergeCell ref="B567:C567"/>
    <mergeCell ref="E549:F550"/>
    <mergeCell ref="G549:G550"/>
    <mergeCell ref="B556:C556"/>
    <mergeCell ref="E556:F556"/>
    <mergeCell ref="B557:C557"/>
    <mergeCell ref="B558:C558"/>
    <mergeCell ref="B559:C559"/>
    <mergeCell ref="B560:C560"/>
    <mergeCell ref="B561:C561"/>
    <mergeCell ref="C534:C537"/>
    <mergeCell ref="D540:E540"/>
    <mergeCell ref="D541:E541"/>
    <mergeCell ref="B542:G542"/>
    <mergeCell ref="B543:G543"/>
    <mergeCell ref="C545:C547"/>
    <mergeCell ref="D545:G545"/>
    <mergeCell ref="D546:G546"/>
    <mergeCell ref="D547:G547"/>
    <mergeCell ref="B526:C526"/>
    <mergeCell ref="B527:C527"/>
    <mergeCell ref="B528:C528"/>
    <mergeCell ref="B529:C529"/>
    <mergeCell ref="B530:C530"/>
    <mergeCell ref="B531:C531"/>
    <mergeCell ref="E513:F514"/>
    <mergeCell ref="G513:G514"/>
    <mergeCell ref="B520:C520"/>
    <mergeCell ref="E520:F520"/>
    <mergeCell ref="B521:C521"/>
    <mergeCell ref="B522:C522"/>
    <mergeCell ref="B523:C523"/>
    <mergeCell ref="B524:C524"/>
    <mergeCell ref="B525:C525"/>
    <mergeCell ref="C498:C501"/>
    <mergeCell ref="D504:E504"/>
    <mergeCell ref="D505:E505"/>
    <mergeCell ref="B506:G506"/>
    <mergeCell ref="B507:G507"/>
    <mergeCell ref="C509:C511"/>
    <mergeCell ref="D509:G509"/>
    <mergeCell ref="D510:G510"/>
    <mergeCell ref="D511:G511"/>
    <mergeCell ref="B490:C490"/>
    <mergeCell ref="B491:C491"/>
    <mergeCell ref="B492:C492"/>
    <mergeCell ref="B493:C493"/>
    <mergeCell ref="B494:C494"/>
    <mergeCell ref="B495:C495"/>
    <mergeCell ref="E477:F478"/>
    <mergeCell ref="G477:G478"/>
    <mergeCell ref="B484:C484"/>
    <mergeCell ref="E484:F484"/>
    <mergeCell ref="B485:C485"/>
    <mergeCell ref="B486:C486"/>
    <mergeCell ref="B487:C487"/>
    <mergeCell ref="B488:C488"/>
    <mergeCell ref="B489:C489"/>
    <mergeCell ref="C462:C465"/>
    <mergeCell ref="D468:E468"/>
    <mergeCell ref="D469:E469"/>
    <mergeCell ref="B470:G470"/>
    <mergeCell ref="B471:G471"/>
    <mergeCell ref="C473:C475"/>
    <mergeCell ref="D473:G473"/>
    <mergeCell ref="D474:G474"/>
    <mergeCell ref="D475:G475"/>
    <mergeCell ref="B454:C454"/>
    <mergeCell ref="B455:C455"/>
    <mergeCell ref="B456:C456"/>
    <mergeCell ref="B457:C457"/>
    <mergeCell ref="B458:C458"/>
    <mergeCell ref="B459:C459"/>
    <mergeCell ref="E441:F442"/>
    <mergeCell ref="G441:G442"/>
    <mergeCell ref="B448:C448"/>
    <mergeCell ref="E448:F448"/>
    <mergeCell ref="B449:C449"/>
    <mergeCell ref="B450:C450"/>
    <mergeCell ref="B451:C451"/>
    <mergeCell ref="B452:C452"/>
    <mergeCell ref="B453:C453"/>
    <mergeCell ref="C426:C429"/>
    <mergeCell ref="D432:E432"/>
    <mergeCell ref="D433:E433"/>
    <mergeCell ref="B434:G434"/>
    <mergeCell ref="B435:G435"/>
    <mergeCell ref="C437:C439"/>
    <mergeCell ref="D437:G437"/>
    <mergeCell ref="D438:G438"/>
    <mergeCell ref="D439:G439"/>
    <mergeCell ref="B418:C418"/>
    <mergeCell ref="B419:C419"/>
    <mergeCell ref="B420:C420"/>
    <mergeCell ref="B421:C421"/>
    <mergeCell ref="B422:C422"/>
    <mergeCell ref="B423:C423"/>
    <mergeCell ref="E405:F406"/>
    <mergeCell ref="G405:G406"/>
    <mergeCell ref="B412:C412"/>
    <mergeCell ref="E412:F412"/>
    <mergeCell ref="B413:C413"/>
    <mergeCell ref="B414:C414"/>
    <mergeCell ref="B415:C415"/>
    <mergeCell ref="B416:C416"/>
    <mergeCell ref="B417:C417"/>
    <mergeCell ref="C390:C393"/>
    <mergeCell ref="D396:E396"/>
    <mergeCell ref="D397:E397"/>
    <mergeCell ref="B398:G398"/>
    <mergeCell ref="B399:G399"/>
    <mergeCell ref="C401:C403"/>
    <mergeCell ref="D401:G401"/>
    <mergeCell ref="D402:G402"/>
    <mergeCell ref="D403:G403"/>
    <mergeCell ref="B382:C382"/>
    <mergeCell ref="B383:C383"/>
    <mergeCell ref="B384:C384"/>
    <mergeCell ref="B385:C385"/>
    <mergeCell ref="B386:C386"/>
    <mergeCell ref="B387:C387"/>
    <mergeCell ref="E369:F370"/>
    <mergeCell ref="G369:G370"/>
    <mergeCell ref="B376:C376"/>
    <mergeCell ref="E376:F376"/>
    <mergeCell ref="B377:C377"/>
    <mergeCell ref="B378:C378"/>
    <mergeCell ref="B379:C379"/>
    <mergeCell ref="B380:C380"/>
    <mergeCell ref="B381:C381"/>
    <mergeCell ref="C354:C357"/>
    <mergeCell ref="D360:E360"/>
    <mergeCell ref="D361:E361"/>
    <mergeCell ref="B362:G362"/>
    <mergeCell ref="B363:G363"/>
    <mergeCell ref="C365:C367"/>
    <mergeCell ref="D365:G365"/>
    <mergeCell ref="D366:G366"/>
    <mergeCell ref="D367:G367"/>
    <mergeCell ref="B346:C346"/>
    <mergeCell ref="B347:C347"/>
    <mergeCell ref="B348:C348"/>
    <mergeCell ref="B349:C349"/>
    <mergeCell ref="B350:C350"/>
    <mergeCell ref="B351:C351"/>
    <mergeCell ref="E333:F334"/>
    <mergeCell ref="G333:G334"/>
    <mergeCell ref="B340:C340"/>
    <mergeCell ref="E340:F340"/>
    <mergeCell ref="B341:C341"/>
    <mergeCell ref="B342:C342"/>
    <mergeCell ref="B343:C343"/>
    <mergeCell ref="B344:C344"/>
    <mergeCell ref="B345:C345"/>
    <mergeCell ref="C318:C321"/>
    <mergeCell ref="D324:E324"/>
    <mergeCell ref="D325:E325"/>
    <mergeCell ref="B326:G326"/>
    <mergeCell ref="B327:G327"/>
    <mergeCell ref="C329:C331"/>
    <mergeCell ref="D329:G329"/>
    <mergeCell ref="D330:G330"/>
    <mergeCell ref="D331:G331"/>
    <mergeCell ref="B310:C310"/>
    <mergeCell ref="B311:C311"/>
    <mergeCell ref="B312:C312"/>
    <mergeCell ref="B313:C313"/>
    <mergeCell ref="B314:C314"/>
    <mergeCell ref="B315:C315"/>
    <mergeCell ref="E297:F298"/>
    <mergeCell ref="G297:G298"/>
    <mergeCell ref="B304:C304"/>
    <mergeCell ref="E304:F304"/>
    <mergeCell ref="B305:C305"/>
    <mergeCell ref="B306:C306"/>
    <mergeCell ref="B307:C307"/>
    <mergeCell ref="B308:C308"/>
    <mergeCell ref="B309:C309"/>
    <mergeCell ref="C282:C285"/>
    <mergeCell ref="D288:E288"/>
    <mergeCell ref="D289:E289"/>
    <mergeCell ref="B290:G290"/>
    <mergeCell ref="B291:G291"/>
    <mergeCell ref="C293:C295"/>
    <mergeCell ref="D293:G293"/>
    <mergeCell ref="D294:G294"/>
    <mergeCell ref="D295:G295"/>
    <mergeCell ref="B274:C274"/>
    <mergeCell ref="B275:C275"/>
    <mergeCell ref="B276:C276"/>
    <mergeCell ref="B277:C277"/>
    <mergeCell ref="B278:C278"/>
    <mergeCell ref="B279:C279"/>
    <mergeCell ref="E261:F262"/>
    <mergeCell ref="G261:G262"/>
    <mergeCell ref="B268:C268"/>
    <mergeCell ref="E268:F268"/>
    <mergeCell ref="B269:C269"/>
    <mergeCell ref="B270:C270"/>
    <mergeCell ref="B271:C271"/>
    <mergeCell ref="B272:C272"/>
    <mergeCell ref="B273:C273"/>
    <mergeCell ref="C246:C249"/>
    <mergeCell ref="D252:E252"/>
    <mergeCell ref="D253:E253"/>
    <mergeCell ref="B254:G254"/>
    <mergeCell ref="B255:G255"/>
    <mergeCell ref="C257:C259"/>
    <mergeCell ref="D257:G257"/>
    <mergeCell ref="D258:G258"/>
    <mergeCell ref="D259:G259"/>
    <mergeCell ref="B238:C238"/>
    <mergeCell ref="B239:C239"/>
    <mergeCell ref="B240:C240"/>
    <mergeCell ref="B241:C241"/>
    <mergeCell ref="B242:C242"/>
    <mergeCell ref="B243:C243"/>
    <mergeCell ref="E225:F226"/>
    <mergeCell ref="G225:G226"/>
    <mergeCell ref="B232:C232"/>
    <mergeCell ref="E232:F232"/>
    <mergeCell ref="B233:C233"/>
    <mergeCell ref="B234:C234"/>
    <mergeCell ref="B235:C235"/>
    <mergeCell ref="B236:C236"/>
    <mergeCell ref="B237:C237"/>
    <mergeCell ref="C210:C213"/>
    <mergeCell ref="D216:E216"/>
    <mergeCell ref="D217:E217"/>
    <mergeCell ref="B218:G218"/>
    <mergeCell ref="B219:G219"/>
    <mergeCell ref="C221:C223"/>
    <mergeCell ref="D221:G221"/>
    <mergeCell ref="D222:G222"/>
    <mergeCell ref="D223:G223"/>
    <mergeCell ref="B202:C202"/>
    <mergeCell ref="B203:C203"/>
    <mergeCell ref="B204:C204"/>
    <mergeCell ref="B205:C205"/>
    <mergeCell ref="B206:C206"/>
    <mergeCell ref="B207:C207"/>
    <mergeCell ref="E189:F190"/>
    <mergeCell ref="G189:G190"/>
    <mergeCell ref="B196:C196"/>
    <mergeCell ref="E196:F196"/>
    <mergeCell ref="B197:C197"/>
    <mergeCell ref="B198:C198"/>
    <mergeCell ref="B199:C199"/>
    <mergeCell ref="B200:C200"/>
    <mergeCell ref="B201:C201"/>
    <mergeCell ref="C174:C177"/>
    <mergeCell ref="D180:E180"/>
    <mergeCell ref="D181:E181"/>
    <mergeCell ref="B182:G182"/>
    <mergeCell ref="B183:G183"/>
    <mergeCell ref="C185:C187"/>
    <mergeCell ref="D185:G185"/>
    <mergeCell ref="D186:G186"/>
    <mergeCell ref="D187:G187"/>
    <mergeCell ref="B166:C166"/>
    <mergeCell ref="B167:C167"/>
    <mergeCell ref="B168:C168"/>
    <mergeCell ref="B169:C169"/>
    <mergeCell ref="B170:C170"/>
    <mergeCell ref="B171:C171"/>
    <mergeCell ref="E153:F154"/>
    <mergeCell ref="G153:G154"/>
    <mergeCell ref="B160:C160"/>
    <mergeCell ref="E160:F160"/>
    <mergeCell ref="B161:C161"/>
    <mergeCell ref="B162:C162"/>
    <mergeCell ref="B163:C163"/>
    <mergeCell ref="B164:C164"/>
    <mergeCell ref="B165:C165"/>
    <mergeCell ref="C138:C141"/>
    <mergeCell ref="D144:E144"/>
    <mergeCell ref="D145:E145"/>
    <mergeCell ref="B146:G146"/>
    <mergeCell ref="B147:G147"/>
    <mergeCell ref="C149:C151"/>
    <mergeCell ref="D149:G149"/>
    <mergeCell ref="D150:G150"/>
    <mergeCell ref="D151:G151"/>
    <mergeCell ref="B130:C130"/>
    <mergeCell ref="B131:C131"/>
    <mergeCell ref="B132:C132"/>
    <mergeCell ref="B133:C133"/>
    <mergeCell ref="B134:C134"/>
    <mergeCell ref="B135:C135"/>
    <mergeCell ref="E117:F118"/>
    <mergeCell ref="G117:G118"/>
    <mergeCell ref="B124:C124"/>
    <mergeCell ref="E124:F124"/>
    <mergeCell ref="B125:C125"/>
    <mergeCell ref="B126:C126"/>
    <mergeCell ref="B127:C127"/>
    <mergeCell ref="B128:C128"/>
    <mergeCell ref="B129:C129"/>
    <mergeCell ref="C102:C105"/>
    <mergeCell ref="D108:E108"/>
    <mergeCell ref="D109:E109"/>
    <mergeCell ref="B110:G110"/>
    <mergeCell ref="B111:G111"/>
    <mergeCell ref="C113:C115"/>
    <mergeCell ref="D113:G113"/>
    <mergeCell ref="D114:G114"/>
    <mergeCell ref="D115:G115"/>
    <mergeCell ref="B94:C94"/>
    <mergeCell ref="B95:C95"/>
    <mergeCell ref="B96:C96"/>
    <mergeCell ref="B97:C97"/>
    <mergeCell ref="B98:C98"/>
    <mergeCell ref="B99:C99"/>
    <mergeCell ref="E81:F82"/>
    <mergeCell ref="G81:G82"/>
    <mergeCell ref="B88:C88"/>
    <mergeCell ref="E88:F88"/>
    <mergeCell ref="B89:C89"/>
    <mergeCell ref="B90:C90"/>
    <mergeCell ref="B91:C91"/>
    <mergeCell ref="B92:C92"/>
    <mergeCell ref="B93:C93"/>
    <mergeCell ref="C66:C69"/>
    <mergeCell ref="D72:E72"/>
    <mergeCell ref="D73:E73"/>
    <mergeCell ref="B74:G74"/>
    <mergeCell ref="B75:G75"/>
    <mergeCell ref="C77:C79"/>
    <mergeCell ref="D77:G77"/>
    <mergeCell ref="D78:G78"/>
    <mergeCell ref="D79:G79"/>
    <mergeCell ref="B58:C58"/>
    <mergeCell ref="B59:C59"/>
    <mergeCell ref="B60:C60"/>
    <mergeCell ref="B61:C61"/>
    <mergeCell ref="B62:C62"/>
    <mergeCell ref="B63:C63"/>
    <mergeCell ref="E45:F46"/>
    <mergeCell ref="G45:G46"/>
    <mergeCell ref="B52:C52"/>
    <mergeCell ref="E52:F52"/>
    <mergeCell ref="B53:C53"/>
    <mergeCell ref="B54:C54"/>
    <mergeCell ref="B55:C55"/>
    <mergeCell ref="B56:C56"/>
    <mergeCell ref="B57:C57"/>
    <mergeCell ref="C30:C33"/>
    <mergeCell ref="D36:E36"/>
    <mergeCell ref="D37:E37"/>
    <mergeCell ref="B38:G38"/>
    <mergeCell ref="B39:G39"/>
    <mergeCell ref="C41:C43"/>
    <mergeCell ref="D41:G41"/>
    <mergeCell ref="D42:G42"/>
    <mergeCell ref="D43:G43"/>
    <mergeCell ref="B25:C25"/>
    <mergeCell ref="B26:C26"/>
    <mergeCell ref="B27:C27"/>
    <mergeCell ref="E9:F10"/>
    <mergeCell ref="G9:G10"/>
    <mergeCell ref="B16:C16"/>
    <mergeCell ref="E16:F16"/>
    <mergeCell ref="B17:C17"/>
    <mergeCell ref="B18:C18"/>
    <mergeCell ref="B19:C19"/>
    <mergeCell ref="B20:C20"/>
    <mergeCell ref="B21:C21"/>
    <mergeCell ref="B2:G2"/>
    <mergeCell ref="B3:G3"/>
    <mergeCell ref="C5:C7"/>
    <mergeCell ref="D5:G5"/>
    <mergeCell ref="D6:G6"/>
    <mergeCell ref="D7:G7"/>
    <mergeCell ref="B22:C22"/>
    <mergeCell ref="B23:C23"/>
    <mergeCell ref="B24:C24"/>
  </mergeCells>
  <dataValidations count="1">
    <dataValidation type="list" allowBlank="1" showInputMessage="1" showErrorMessage="1" sqref="D14 D50 D86 D122 D158 D194 D230 D266 D302 D338 D374 D410 D446 D482 D518 D554 D590">
      <formula1>д1</formula1>
    </dataValidation>
  </dataValidations>
  <pageMargins left="0.39370078740157483" right="0" top="0" bottom="0" header="0.31496062992125984" footer="0.31496062992125984"/>
  <pageSetup paperSize="9" scale="54" orientation="portrait" r:id="rId1"/>
  <rowBreaks count="16" manualBreakCount="16">
    <brk id="37" min="1" max="6" man="1"/>
    <brk id="73" min="1" max="6" man="1"/>
    <brk id="109" min="1" max="6" man="1"/>
    <brk id="145" min="1" max="6" man="1"/>
    <brk id="181" min="1" max="6" man="1"/>
    <brk id="217" min="1" max="6" man="1"/>
    <brk id="253" min="1" max="6" man="1"/>
    <brk id="289" min="1" max="6" man="1"/>
    <brk id="325" min="1" max="6" man="1"/>
    <brk id="361" min="1" max="6" man="1"/>
    <brk id="397" min="1" max="6" man="1"/>
    <brk id="433" min="1" max="6" man="1"/>
    <brk id="469" min="1" max="6" man="1"/>
    <brk id="505" min="1" max="6" man="1"/>
    <brk id="541" min="1" max="6" man="1"/>
    <brk id="577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ЛОТЫ (2)</vt:lpstr>
      <vt:lpstr>'ЛОТЫ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Гельшат Р. Салихова</cp:lastModifiedBy>
  <dcterms:created xsi:type="dcterms:W3CDTF">2020-11-05T11:07:33Z</dcterms:created>
  <dcterms:modified xsi:type="dcterms:W3CDTF">2020-11-09T11:17:47Z</dcterms:modified>
</cp:coreProperties>
</file>